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AI101" i="21"/>
  <c r="AK101" i="21" s="1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D14" i="68" l="1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AK124" i="21"/>
  <c r="AK125" i="21" s="1"/>
  <c r="AK127" i="21" s="1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AF58" i="23" l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J38" i="66"/>
  <c r="J39" i="66" s="1"/>
  <c r="J41" i="66" s="1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G25" i="57"/>
  <c r="H25" i="57" s="1"/>
  <c r="G25" i="63"/>
  <c r="H25" i="63" s="1"/>
  <c r="G25" i="60"/>
  <c r="H25" i="60" s="1"/>
  <c r="N60" i="6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M54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J22" i="64"/>
  <c r="K22" i="64" s="1"/>
  <c r="G37" i="42"/>
  <c r="H37" i="42" s="1"/>
  <c r="G37" i="67"/>
  <c r="H37" i="67" s="1"/>
  <c r="G27" i="3"/>
  <c r="H27" i="3" s="1"/>
  <c r="G27" i="67"/>
  <c r="H27" i="67" s="1"/>
  <c r="G43" i="2"/>
  <c r="H43" i="2" s="1"/>
  <c r="M51" i="2"/>
  <c r="N51" i="2" s="1"/>
  <c r="M51" i="49"/>
  <c r="N51" i="49" s="1"/>
  <c r="M51" i="35"/>
  <c r="N51" i="35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N60" i="67" l="1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<sst xmlns="http://schemas.openxmlformats.org/spreadsheetml/2006/main" count="13581" uniqueCount="4532">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</sst>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E1" zoomScale="90" zoomScaleNormal="90" workbookViewId="0">
      <selection activeCell="J7" sqref="J7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MG</v>
      </c>
      <c r="F5" s="235" t="str">
        <f>IF(VLOOKUP($J5,$N$7:$R$13,4,0)=0,"",VLOOKUP($J5,$N$7:$R$13,4,0))</f>
        <v>ES</v>
      </c>
      <c r="G5" s="235" t="str">
        <f>IF(VLOOKUP($J5,$N$7:$R$13,5,0)=0,"",VLOOKUP($J5,$N$7:$R$13,5,0))</f>
        <v/>
      </c>
      <c r="I5" s="613" t="s">
        <v>629</v>
      </c>
      <c r="J5" s="305" t="s">
        <v>635</v>
      </c>
      <c r="K5" s="305" t="str">
        <f>VLOOKUP(J5,N7:O13,2,0)</f>
        <v>BR262/ES/MG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1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1661727.5928816823</v>
      </c>
      <c r="F9" s="298">
        <f ca="1">'Passarela PD'!$J$105</f>
        <v>1608652.6116627955</v>
      </c>
      <c r="G9" s="298" t="e">
        <f>'Passarela PD'!$M$105</f>
        <v>#N/A</v>
      </c>
      <c r="H9" s="293"/>
      <c r="I9" s="616" t="s">
        <v>637</v>
      </c>
      <c r="J9" s="312" t="s">
        <v>652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942213.78957087582</v>
      </c>
      <c r="F10" s="298">
        <f ca="1">Marginal!$K$69</f>
        <v>871602.64374515554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5664621.8870428288</v>
      </c>
      <c r="F12" s="298">
        <f t="shared" ref="F12" ca="1" si="0">2*F$32</f>
        <v>5623339.2290299293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852588.20746618998</v>
      </c>
      <c r="F13" s="298">
        <f ca="1">'Adequação de Multivia'!K69</f>
        <v>777371.45841343468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188005.15258761364</v>
      </c>
      <c r="F16" s="298">
        <f ca="1">'Diamante + PI-PS'!$K$58/4</f>
        <v>174129.00951455321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2609599.0485746716</v>
      </c>
      <c r="F18" s="298">
        <f ca="1">Viaduto!K62</f>
        <v>2375558.1675118664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5537210.7180860955</v>
      </c>
      <c r="F20" s="298">
        <f ca="1">AVERAGE(F21:F22)</f>
        <v>5050385.5513359075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5502016.3666183669</v>
      </c>
      <c r="F21" s="298">
        <f ca="1">'Diamante + PI-PS'!K69</f>
        <v>5017379.3397612255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5572405.0695538241</v>
      </c>
      <c r="F22" s="298">
        <f ca="1">'Diamante + PI-PD'!K69</f>
        <v>5083391.7629105896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5325498.4382954054</v>
      </c>
      <c r="F23" s="298">
        <f ca="1">AVERAGE(F24:F25)</f>
        <v>4853949.115466875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5253168.7351838881</v>
      </c>
      <c r="F24" s="298">
        <f ca="1">'Trombeta + PI-PS'!K69</f>
        <v>4786142.4044254851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5397828.1414069217</v>
      </c>
      <c r="F25" s="298">
        <f ca="1">'Trombeta + PI-PD'!K69</f>
        <v>4921755.826508265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5851874.5419350304</v>
      </c>
      <c r="F26" s="298">
        <f ca="1">AVERAGE(F27:F28)</f>
        <v>5347775.1500923568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5584121.6175436489</v>
      </c>
      <c r="F27" s="298">
        <f ca="1">'Trevo + PI-PS'!K69</f>
        <v>5096643.2368812934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6119627.4663264109</v>
      </c>
      <c r="F28" s="298">
        <f ca="1">'Trevo + PI-PD'!K69</f>
        <v>5598907.0633034203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1803390.9731630248</v>
      </c>
      <c r="F29" s="298">
        <f ca="1">'Retorno Operacional'!$M$28</f>
        <v>1676492.1467682736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2274809.2418926731</v>
      </c>
      <c r="F31" s="298">
        <f ca="1">'Duplicacao - plano'!$H$69*(1-INDEX(P$21:P$28,MATCH($J$5,$N$21:$N$28,0)))+F34*INDEX(P$21:P$28,MATCH($J$5,$N$21:$N$28,0))</f>
        <v>2263024.7551513519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2832310.9435214144</v>
      </c>
      <c r="F32" s="298">
        <f ca="1">'Duplicacao - ondulado'!$H$69*(1-INDEX(P$21:P$28,MATCH($J$5,$N$21:$N$28,0)))+F35*INDEX(P$21:P$28,MATCH($J$5,$N$21:$N$28,0))</f>
        <v>2811669.6145149646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3421619.7250170363</v>
      </c>
      <c r="F33" s="298">
        <f ca="1">'Duplicacao - montanhoso '!$H$69*(1-INDEX(P$21:P$28,MATCH($J$5,$N$21:$N$28,0)))+F36*INDEX(P$21:P$28,MATCH($J$5,$N$21:$N$28,0))</f>
        <v>3392022.3888119389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2233551.6400426296</v>
      </c>
      <c r="F34" s="298">
        <f ca="1">'Duplicacao NJ - plano'!$K$69</f>
        <v>2042750.7694861041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2613205.2305137939</v>
      </c>
      <c r="F35" s="298">
        <f ca="1">'Duplicacao NJ - ondulado'!$K$69</f>
        <v>2391287.025756456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3024665.9008518406</v>
      </c>
      <c r="F36" s="298">
        <f ca="1">'Duplicacao NJ - Montanhoso'!$K$69</f>
        <v>2769759.3254122003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18.932109685979658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2054578.2132473667</v>
      </c>
      <c r="F37" s="298">
        <f ca="1">'Faixa Adicional - plano'!$K$69</f>
        <v>1867341.7983140764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36.829826209488012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2348912.4215872549</v>
      </c>
      <c r="F38" s="298">
        <f ca="1">'Faixa Adicional - ondulado'!$K$69</f>
        <v>2137107.0871932791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2675053.7097940268</v>
      </c>
      <c r="F39" s="298">
        <f ca="1">'Faixa Adicional - montanhoso'!$K$69</f>
        <v>2436808.4194578747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37.525146198830413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33.4</v>
      </c>
      <c r="O40" s="619">
        <v>33.4</v>
      </c>
      <c r="P40" s="619">
        <v>26.143504171632898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2054578.2132473667</v>
      </c>
      <c r="F41" s="298">
        <f t="shared" ca="1" si="1"/>
        <v>1867341.7983140764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2348912.4215872549</v>
      </c>
      <c r="F42" s="298">
        <f t="shared" ca="1" si="1"/>
        <v>2137107.0871932791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2675053.7097940268</v>
      </c>
      <c r="F43" s="298">
        <f t="shared" ca="1" si="1"/>
        <v>2436808.4194578747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2.8631214058713086</v>
      </c>
      <c r="H9" s="232">
        <f t="shared" ca="1" si="0"/>
        <v>30062.77476164874</v>
      </c>
      <c r="I9" s="190"/>
      <c r="J9" s="232">
        <f ca="1">VLOOKUP($A9,'Resumo - Preços de Serviços'!$B$8:$L$57,10,0)</f>
        <v>2.4508301982664817</v>
      </c>
      <c r="K9" s="232">
        <f t="shared" ca="1" si="1"/>
        <v>25733.717081798059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7.5343422000000002</v>
      </c>
      <c r="H10" s="232">
        <f t="shared" si="0"/>
        <v>55377.415169999993</v>
      </c>
      <c r="I10" s="190"/>
      <c r="J10" s="232">
        <f>VLOOKUP($A10,'Resumo - Preços de Serviços'!$B$8:$L$57,10,0)</f>
        <v>7.0303296000000008</v>
      </c>
      <c r="K10" s="232">
        <f t="shared" si="1"/>
        <v>51672.922559999999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11.359668599999999</v>
      </c>
      <c r="H11" s="232">
        <f t="shared" si="0"/>
        <v>23855.304059999999</v>
      </c>
      <c r="I11" s="190"/>
      <c r="J11" s="232">
        <f>VLOOKUP($A11,'Resumo - Preços de Serviços'!$B$8:$L$57,10,0)</f>
        <v>10.610111400000003</v>
      </c>
      <c r="K11" s="232">
        <f t="shared" si="1"/>
        <v>22281.233940000006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29.243446747255291</v>
      </c>
      <c r="H12" s="232">
        <f t="shared" ca="1" si="0"/>
        <v>30705.619084618054</v>
      </c>
      <c r="I12" s="190"/>
      <c r="J12" s="232">
        <f ca="1">VLOOKUP($A12,'Resumo - Preços de Serviços'!$B$8:$L$57,10,0)</f>
        <v>27.699551887023429</v>
      </c>
      <c r="K12" s="232">
        <f t="shared" ca="1" si="1"/>
        <v>29084.5294813746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51142.895155799997</v>
      </c>
      <c r="I13" s="190"/>
      <c r="J13" s="232">
        <f ca="1">VLOOKUP($A13,'Resumo - Preços de Serviços'!$B$8:$L$57,10,0)</f>
        <v>6.2024565959999993</v>
      </c>
      <c r="K13" s="232">
        <f t="shared" ca="1" si="1"/>
        <v>45588.055980599987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10073.370289499997</v>
      </c>
      <c r="I14" s="190"/>
      <c r="J14" s="232">
        <f>VLOOKUP($A14,'Resumo - Preços de Serviços'!$B$8:$L$57,10,0)</f>
        <v>16.2964074</v>
      </c>
      <c r="K14" s="232">
        <f t="shared" si="1"/>
        <v>8983.3945792499981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6616.7808000000005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5686.2960000000003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150665.34477257507</v>
      </c>
      <c r="I17" s="190"/>
      <c r="J17" s="232">
        <f ca="1">VLOOKUP($A17,'Resumo - Preços de Serviços'!$B$8:$L$57,10,0)</f>
        <v>115.99776187794266</v>
      </c>
      <c r="K17" s="232">
        <f t="shared" ca="1" si="5"/>
        <v>139197.31425353119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103791.71536972056</v>
      </c>
      <c r="I18" s="190"/>
      <c r="J18" s="232">
        <f ca="1">VLOOKUP($A18,'Resumo - Preços de Serviços'!$B$8:$L$57,10,0)</f>
        <v>76.579553157354013</v>
      </c>
      <c r="K18" s="232">
        <f t="shared" ca="1" si="5"/>
        <v>91895.463788824811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20893.902297910874</v>
      </c>
      <c r="I19" s="190"/>
      <c r="J19" s="232">
        <f ca="1">VLOOKUP($A19,'Resumo - Preços de Serviços'!$B$8:$L$57,10,0)</f>
        <v>2.5444782580288083</v>
      </c>
      <c r="K19" s="232">
        <f t="shared" ca="1" si="5"/>
        <v>20355.826064230467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400</v>
      </c>
      <c r="E20" s="234" t="s">
        <v>730</v>
      </c>
      <c r="F20" s="190"/>
      <c r="G20" s="232">
        <f ca="1">VLOOKUP($A20,'Resumo - Preços de Serviços'!$B$8:$L$57,9,0)</f>
        <v>358.61991933721174</v>
      </c>
      <c r="H20" s="232">
        <f t="shared" ca="1" si="4"/>
        <v>143447.9677348847</v>
      </c>
      <c r="I20" s="190"/>
      <c r="J20" s="232">
        <f ca="1">VLOOKUP($A20,'Resumo - Preços de Serviços'!$B$8:$L$57,10,0)</f>
        <v>344.73091138763857</v>
      </c>
      <c r="K20" s="232">
        <f t="shared" ca="1" si="5"/>
        <v>137892.36455505542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400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163258.12954305191</v>
      </c>
      <c r="I21" s="190"/>
      <c r="J21" s="232">
        <f ca="1">VLOOKUP($A21,'Resumo - Preços de Serviços'!$B$8:$L$57,10,0)</f>
        <v>394.26164414156108</v>
      </c>
      <c r="K21" s="232">
        <f t="shared" ca="1" si="5"/>
        <v>157704.65765662442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4708.3545505036236</v>
      </c>
      <c r="I22" s="190"/>
      <c r="J22" s="232">
        <f ca="1">VLOOKUP($A22,'Resumo - Preços de Serviços'!$B$8:$L$57,10,0)</f>
        <v>0.54889327574293623</v>
      </c>
      <c r="K22" s="232">
        <f t="shared" ca="1" si="5"/>
        <v>4391.1462059434898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9.2930272001447545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115.49321443126824</v>
      </c>
      <c r="H27" s="232">
        <f t="shared" ca="1" si="6"/>
        <v>0</v>
      </c>
      <c r="I27" s="190"/>
      <c r="J27" s="232">
        <f ca="1">VLOOKUP($A27,'Resumo - Preços de Serviços'!$B$8:$L$57,10,0)</f>
        <v>99.822033370135031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53.376981026704378</v>
      </c>
      <c r="H28" s="232">
        <f t="shared" ca="1" si="6"/>
        <v>53376.981026704379</v>
      </c>
      <c r="I28" s="190"/>
      <c r="J28" s="232">
        <f ca="1">VLOOKUP($A28,'Resumo - Preços de Serviços'!$B$8:$L$57,10,0)</f>
        <v>44.781395778000316</v>
      </c>
      <c r="K28" s="232">
        <f t="shared" ca="1" si="5"/>
        <v>44781.395778000318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2107.9877776768476</v>
      </c>
      <c r="H29" s="232">
        <f t="shared" ca="1" si="6"/>
        <v>0</v>
      </c>
      <c r="I29" s="190"/>
      <c r="J29" s="232">
        <f ca="1">VLOOKUP($A29,'Resumo - Preços de Serviços'!$B$8:$L$57,10,0)</f>
        <v>1818.4741524852789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319.73271337955629</v>
      </c>
      <c r="H30" s="232">
        <f t="shared" ca="1" si="6"/>
        <v>0</v>
      </c>
      <c r="I30" s="190"/>
      <c r="J30" s="232">
        <f ca="1">VLOOKUP($A30,'Resumo - Preços de Serviços'!$B$8:$L$57,10,0)</f>
        <v>259.61208285777093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85.515149043170524</v>
      </c>
      <c r="H31" s="232">
        <f t="shared" ca="1" si="6"/>
        <v>0</v>
      </c>
      <c r="I31" s="190"/>
      <c r="J31" s="232">
        <f ca="1">VLOOKUP($A31,'Resumo - Preços de Serviços'!$B$8:$L$57,10,0)</f>
        <v>73.796105720952113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781.34036340177158</v>
      </c>
      <c r="H32" s="232">
        <f t="shared" ca="1" si="6"/>
        <v>11720.105451026573</v>
      </c>
      <c r="I32" s="190"/>
      <c r="J32" s="232">
        <f ca="1">VLOOKUP($A32,'Resumo - Preços de Serviços'!$B$8:$L$57,10,0)</f>
        <v>684.6663646780928</v>
      </c>
      <c r="K32" s="232">
        <f t="shared" ca="1" si="5"/>
        <v>10269.995470171392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2333.0136655717956</v>
      </c>
      <c r="H33" s="232">
        <f t="shared" ca="1" si="6"/>
        <v>4666.0273311435913</v>
      </c>
      <c r="I33" s="190"/>
      <c r="J33" s="232">
        <f ca="1">VLOOKUP($A33,'Resumo - Preços de Serviços'!$B$8:$L$57,10,0)</f>
        <v>2049.0245564338475</v>
      </c>
      <c r="K33" s="232">
        <f t="shared" ca="1" si="5"/>
        <v>4098.0491128676949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90.546020027625403</v>
      </c>
      <c r="H34" s="232">
        <f t="shared" ca="1" si="6"/>
        <v>0</v>
      </c>
      <c r="I34" s="190"/>
      <c r="J34" s="232">
        <f ca="1">VLOOKUP($A34,'Resumo - Preços de Serviços'!$B$8:$L$57,10,0)</f>
        <v>74.188973694532848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39.696485774143383</v>
      </c>
      <c r="H35" s="232">
        <f t="shared" ca="1" si="6"/>
        <v>0</v>
      </c>
      <c r="I35" s="190"/>
      <c r="J35" s="232">
        <f ca="1">VLOOKUP($A35,'Resumo - Preços de Serviços'!$B$8:$L$57,10,0)</f>
        <v>36.789883595735397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17.002805893674072</v>
      </c>
      <c r="H38" s="232">
        <f t="shared" ca="1" si="6"/>
        <v>42507.014734185177</v>
      </c>
      <c r="I38" s="190"/>
      <c r="J38" s="232">
        <f ca="1">VLOOKUP($A38,'Resumo - Preços de Serviços'!$B$8:$L$57,10,0)</f>
        <v>15.647926644887587</v>
      </c>
      <c r="K38" s="232">
        <f t="shared" ca="1" si="5"/>
        <v>39119.816612218965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1.11496</v>
      </c>
      <c r="H40" s="232">
        <f t="shared" si="6"/>
        <v>0</v>
      </c>
      <c r="I40" s="190"/>
      <c r="J40" s="232">
        <f>VLOOKUP($A40,'Resumo - Preços de Serviços'!$B$8:$L$57,10,0)</f>
        <v>1.0009300000000001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306586.2069189304</v>
      </c>
      <c r="H43" s="232">
        <f t="shared" ca="1" si="6"/>
        <v>0</v>
      </c>
      <c r="I43" s="190"/>
      <c r="J43" s="232">
        <f ca="1">VLOOKUP($A43,'Resumo - Preços de Serviços'!$B$8:$L$57,10,0)</f>
        <v>277709.47890352015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220206.55548780007</v>
      </c>
      <c r="H44" s="232">
        <f t="shared" si="6"/>
        <v>0</v>
      </c>
      <c r="I44" s="190"/>
      <c r="J44" s="232">
        <f>VLOOKUP($A44,'Resumo - Preços de Serviços'!$B$8:$L$57,10,0)</f>
        <v>218283.72803370003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21.344545908000001</v>
      </c>
      <c r="H47" s="232">
        <f t="shared" si="6"/>
        <v>4980.3940452000006</v>
      </c>
      <c r="I47" s="190"/>
      <c r="J47" s="232">
        <f>VLOOKUP($A47,'Resumo - Preços de Serviços'!$B$8:$L$57,10,0)</f>
        <v>20.043934932000003</v>
      </c>
      <c r="K47" s="232">
        <f t="shared" si="5"/>
        <v>4676.9181508000011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35.273969224646947</v>
      </c>
      <c r="H53" s="232">
        <f t="shared" ca="1" si="6"/>
        <v>0</v>
      </c>
      <c r="I53" s="190"/>
      <c r="J53" s="232">
        <f ca="1">VLOOKUP($A53,'Resumo - Preços de Serviços'!$B$8:$L$57,10,0)</f>
        <v>29.322204448470782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376.17432719999999</v>
      </c>
      <c r="H54" s="232">
        <f t="shared" si="6"/>
        <v>3009.3946175999999</v>
      </c>
      <c r="I54" s="190"/>
      <c r="J54" s="232">
        <f>VLOOKUP($A54,'Resumo - Preços de Serviços'!$B$8:$L$57,10,0)</f>
        <v>360.65332379999995</v>
      </c>
      <c r="K54" s="232">
        <f t="shared" si="5"/>
        <v>2885.2265903999996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266.23031097600006</v>
      </c>
      <c r="H55" s="232">
        <f t="shared" si="6"/>
        <v>0</v>
      </c>
      <c r="I55" s="190"/>
      <c r="J55" s="232">
        <f>VLOOKUP($A55,'Resumo - Preços de Serviços'!$B$8:$L$57,10,0)</f>
        <v>255.95775878399999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914859.49079607334</v>
      </c>
      <c r="K58" s="205">
        <f ca="1">SUM(K9:K56)</f>
        <v>846298.32386169094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0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914859.49079607334</v>
      </c>
      <c r="I62" s="153"/>
      <c r="J62" s="153"/>
      <c r="K62" s="208">
        <f ca="1">SUM(K58,K60)</f>
        <v>846298.32386169094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4574.2974539803672</v>
      </c>
      <c r="K64" s="213">
        <f ca="1">$D64*K62</f>
        <v>4231.4916193084546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13722.8923619411</v>
      </c>
      <c r="K65" s="213">
        <f ca="1">$D65*K62</f>
        <v>12694.474857925363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2836.0644214678273</v>
      </c>
      <c r="J66" s="300"/>
      <c r="K66" s="213">
        <f ca="1">$D66*K62</f>
        <v>2623.5248039712419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6221.0445374132987</v>
      </c>
      <c r="J67" s="299"/>
      <c r="K67" s="213">
        <f ca="1">$D67*K62</f>
        <v>5754.8286022594984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942213.78957087582</v>
      </c>
      <c r="K69" s="208">
        <f ca="1">SUM(K62,K64,K65,K66,K67)</f>
        <v>871602.64374515554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1</v>
      </c>
      <c r="H4" s="153"/>
      <c r="I4" s="294" t="s">
        <v>542</v>
      </c>
      <c r="J4" s="294">
        <f>RESUMO!J6</f>
        <v>1</v>
      </c>
      <c r="K4" s="153"/>
      <c r="L4" s="294" t="s">
        <v>542</v>
      </c>
      <c r="M4" s="294">
        <f>RESUMO!J6</f>
        <v>1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MG</v>
      </c>
      <c r="G6" s="460"/>
      <c r="H6" s="229"/>
      <c r="I6" s="459" t="str">
        <f>RESUMO!F5</f>
        <v>ES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4.0469895535464158E-2</v>
      </c>
      <c r="I9" s="198"/>
      <c r="J9" s="198"/>
      <c r="K9" s="456">
        <f ca="1">SUM(J10:J11)/J102</f>
        <v>3.7310135175972432E-2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214.52843999999999</v>
      </c>
      <c r="G10" s="98">
        <f>PRODUCT($D10,F10)</f>
        <v>66503.816399999996</v>
      </c>
      <c r="H10" s="457"/>
      <c r="I10" s="98">
        <f>INDEX('P. U. SICRO'!$A$1:$R$1959,MATCH($A10,'P. U. SICRO'!$A$1:$A$1959,0),MATCH(I$6,'P. U. SICRO'!$A$1:$R$1,0)+1)</f>
        <v>191.20296999999999</v>
      </c>
      <c r="J10" s="98">
        <f>PRODUCT($D10,I10)</f>
        <v>59272.920699999995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24.068570719999997</v>
      </c>
      <c r="G11" s="98">
        <f t="shared" ref="G11:G74" ca="1" si="0">PRODUCT($D11,F11)</f>
        <v>746.12569231999987</v>
      </c>
      <c r="H11" s="457"/>
      <c r="I11" s="98">
        <f ca="1">OFFSET('P.U. Outras Fontes'!$B$3,MATCH($B11,'P.U. Outras Fontes'!$B$4:$B$100,0),MATCH(I$6,'P.U. Outras Fontes'!$C$3:$K$3,0))*J$4</f>
        <v>24.068570719999997</v>
      </c>
      <c r="J11" s="98">
        <f t="shared" ref="J11" ca="1" si="1">PRODUCT($D11,I11)</f>
        <v>746.12569231999987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2.0465073599378075E-2</v>
      </c>
      <c r="I12" s="198"/>
      <c r="J12" s="198"/>
      <c r="K12" s="456">
        <f ca="1">SUM(J13:J20)/J102</f>
        <v>1.9608314260240674E-2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48.842849999999999</v>
      </c>
      <c r="G13" s="98">
        <f t="shared" si="0"/>
        <v>2896.3810049999997</v>
      </c>
      <c r="H13" s="457"/>
      <c r="I13" s="98">
        <f>INDEX('P. U. SICRO'!$A$1:$R$1959,MATCH($A13,'P. U. SICRO'!$A$1:$A$1959,0),MATCH(I$6,'P. U. SICRO'!$A$1:$R$1,0)+1)</f>
        <v>43.762180000000001</v>
      </c>
      <c r="J13" s="98">
        <f t="shared" ref="J13:J20" si="3">PRODUCT($D13,I13)</f>
        <v>2595.0972739999997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2.1455548599999998</v>
      </c>
      <c r="G14" s="98">
        <f t="shared" ca="1" si="0"/>
        <v>61.341413447399994</v>
      </c>
      <c r="H14" s="457"/>
      <c r="I14" s="98">
        <f ca="1">OFFSET('P.U. Outras Fontes'!$B$3,MATCH($B14,'P.U. Outras Fontes'!$B$4:$B$100,0),MATCH(I$6,'P.U. Outras Fontes'!$C$3:$K$3,0))*J$4</f>
        <v>2.1455548599999998</v>
      </c>
      <c r="J14" s="98">
        <f t="shared" ca="1" si="3"/>
        <v>61.341413447399994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52.377780000000001</v>
      </c>
      <c r="G15" s="98">
        <f t="shared" si="0"/>
        <v>77.519114400000007</v>
      </c>
      <c r="H15" s="457"/>
      <c r="I15" s="98">
        <f>INDEX('P. U. SICRO'!$A$1:$R$1959,MATCH($A15,'P. U. SICRO'!$A$1:$A$1959,0),MATCH(I$6,'P. U. SICRO'!$A$1:$R$1,0)+1)</f>
        <v>46.777640000000005</v>
      </c>
      <c r="J15" s="98">
        <f t="shared" si="3"/>
        <v>69.230907200000004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47.157739999999997</v>
      </c>
      <c r="G16" s="98">
        <f t="shared" si="0"/>
        <v>3253.8840599999999</v>
      </c>
      <c r="H16" s="457"/>
      <c r="I16" s="98">
        <f>INDEX('P. U. SICRO'!$A$1:$R$1959,MATCH($A16,'P. U. SICRO'!$A$1:$A$1959,0),MATCH(I$6,'P. U. SICRO'!$A$1:$R$1,0)+1)</f>
        <v>42.077069999999999</v>
      </c>
      <c r="J16" s="98">
        <f t="shared" si="3"/>
        <v>2903.31783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8.0454499999999989</v>
      </c>
      <c r="G17" s="98">
        <f t="shared" si="0"/>
        <v>20622.580167</v>
      </c>
      <c r="H17" s="457"/>
      <c r="I17" s="98">
        <f>INDEX('P. U. SICRO'!$A$1:$R$1959,MATCH($A17,'P. U. SICRO'!$A$1:$A$1959,0),MATCH(I$6,'P. U. SICRO'!$A$1:$R$1,0)+1)</f>
        <v>7.4626299999999999</v>
      </c>
      <c r="J17" s="98">
        <f t="shared" si="3"/>
        <v>19128.660973800001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271.83485000000002</v>
      </c>
      <c r="G18" s="98">
        <f t="shared" si="0"/>
        <v>6089.1006399999997</v>
      </c>
      <c r="H18" s="457"/>
      <c r="I18" s="98">
        <f>INDEX('P. U. SICRO'!$A$1:$R$1959,MATCH($A18,'P. U. SICRO'!$A$1:$A$1959,0),MATCH(I$6,'P. U. SICRO'!$A$1:$R$1,0)+1)</f>
        <v>263.15589999999997</v>
      </c>
      <c r="J18" s="98">
        <f t="shared" si="3"/>
        <v>5894.6921599999987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23.09741</v>
      </c>
      <c r="G19" s="98">
        <f t="shared" si="0"/>
        <v>852.29442899999992</v>
      </c>
      <c r="H19" s="457"/>
      <c r="I19" s="98">
        <f>INDEX('P. U. SICRO'!$A$1:$R$1959,MATCH($A19,'P. U. SICRO'!$A$1:$A$1959,0),MATCH(I$6,'P. U. SICRO'!$A$1:$R$1,0)+1)</f>
        <v>19.955249999999999</v>
      </c>
      <c r="J19" s="98">
        <f t="shared" si="3"/>
        <v>736.34872499999994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5.2979622800000001</v>
      </c>
      <c r="G20" s="98">
        <f t="shared" ca="1" si="0"/>
        <v>154.27666159360001</v>
      </c>
      <c r="H20" s="229"/>
      <c r="I20" s="98">
        <f ca="1">OFFSET('P.U. Outras Fontes'!$B$3,MATCH($B20,'P.U. Outras Fontes'!$B$4:$B$100,0),MATCH(I$6,'P.U. Outras Fontes'!$C$3:$K$3,0))*J$4</f>
        <v>5.2979622800000001</v>
      </c>
      <c r="J20" s="98">
        <f t="shared" ca="1" si="3"/>
        <v>154.27666159360001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2.3667856087950464E-2</v>
      </c>
      <c r="I22" s="198"/>
      <c r="J22" s="198"/>
      <c r="K22" s="456">
        <f ca="1">SUM(J23:J26)/J102</f>
        <v>2.2859124485982058E-2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49.425669999999997</v>
      </c>
      <c r="G23" s="98">
        <f t="shared" si="0"/>
        <v>8585.2388789999986</v>
      </c>
      <c r="H23" s="229"/>
      <c r="I23" s="98">
        <f>INDEX('P. U. SICRO'!$A$1:$R$1959,MATCH($A23,'P. U. SICRO'!$A$1:$A$1959,0),MATCH(I$6,'P. U. SICRO'!$A$1:$R$1,0)+1)</f>
        <v>44.344999999999999</v>
      </c>
      <c r="J23" s="98">
        <f t="shared" ref="J23:J26" si="5">PRODUCT($D23,I23)</f>
        <v>7702.7264999999989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8.0454499999999989</v>
      </c>
      <c r="G24" s="98">
        <f t="shared" si="0"/>
        <v>20845.600040999998</v>
      </c>
      <c r="H24" s="457"/>
      <c r="I24" s="98">
        <f>INDEX('P. U. SICRO'!$A$1:$R$1959,MATCH($A24,'P. U. SICRO'!$A$1:$A$1959,0),MATCH(I$6,'P. U. SICRO'!$A$1:$R$1,0)+1)</f>
        <v>7.4626299999999999</v>
      </c>
      <c r="J24" s="98">
        <f t="shared" si="5"/>
        <v>19335.525077400001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304.71350000000001</v>
      </c>
      <c r="G25" s="98">
        <f t="shared" si="0"/>
        <v>8833.6443650000001</v>
      </c>
      <c r="H25" s="229"/>
      <c r="I25" s="98">
        <f>INDEX('P. U. SICRO'!$A$1:$R$1959,MATCH($A25,'P. U. SICRO'!$A$1:$A$1959,0),MATCH(I$6,'P. U. SICRO'!$A$1:$R$1,0)+1)</f>
        <v>299.03734000000003</v>
      </c>
      <c r="J25" s="98">
        <f t="shared" si="5"/>
        <v>8669.0924866000005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16.38532678</v>
      </c>
      <c r="G26" s="98">
        <f t="shared" ca="1" si="0"/>
        <v>1065.0462407</v>
      </c>
      <c r="H26" s="229"/>
      <c r="I26" s="98">
        <f ca="1">OFFSET('P.U. Outras Fontes'!$B$3,MATCH($B26,'P.U. Outras Fontes'!$B$4:$B$100,0),MATCH(I$6,'P.U. Outras Fontes'!$C$3:$K$3,0))*J$4</f>
        <v>16.38532678</v>
      </c>
      <c r="J26" s="98">
        <f t="shared" ca="1" si="5"/>
        <v>1065.0462407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0.28303581471636985</v>
      </c>
      <c r="I27" s="515"/>
      <c r="J27" s="515"/>
      <c r="K27" s="456">
        <f ca="1">SUM(J28:J49)/J102</f>
        <v>0.28488230619303084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20.496641400000001</v>
      </c>
      <c r="G30" s="98">
        <f t="shared" ca="1" si="0"/>
        <v>20660.614531200001</v>
      </c>
      <c r="H30" s="229"/>
      <c r="I30" s="98">
        <f ca="1">OFFSET('P.U. Outras Fontes'!$B$3,MATCH($B30,'P.U. Outras Fontes'!$B$4:$B$100,0),MATCH(I$6,'P.U. Outras Fontes'!$C$3:$K$3,0))*J$4</f>
        <v>20.496641400000001</v>
      </c>
      <c r="J30" s="98">
        <f t="shared" ref="J30:J41" ca="1" si="7">PRODUCT($D30,I30)</f>
        <v>20660.614531200001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25.748574000000001</v>
      </c>
      <c r="G31" s="98">
        <f t="shared" ca="1" si="0"/>
        <v>167.36573100000001</v>
      </c>
      <c r="H31" s="229"/>
      <c r="I31" s="98">
        <f ca="1">OFFSET('P.U. Outras Fontes'!$B$3,MATCH($B31,'P.U. Outras Fontes'!$B$4:$B$100,0),MATCH(I$6,'P.U. Outras Fontes'!$C$3:$K$3,0))*J$4</f>
        <v>25.748574000000001</v>
      </c>
      <c r="J31" s="98">
        <f t="shared" ca="1" si="7"/>
        <v>167.36573100000001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49.425669999999997</v>
      </c>
      <c r="G32" s="98">
        <f t="shared" si="0"/>
        <v>2668.9861799999999</v>
      </c>
      <c r="H32" s="457"/>
      <c r="I32" s="98">
        <f>INDEX('P. U. SICRO'!$A$1:$R$1959,MATCH($A32,'P. U. SICRO'!$A$1:$A$1959,0),MATCH(I$6,'P. U. SICRO'!$A$1:$R$1,0)+1)</f>
        <v>44.344999999999999</v>
      </c>
      <c r="J32" s="98">
        <f t="shared" si="7"/>
        <v>2394.63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8.0454499999999989</v>
      </c>
      <c r="G33" s="98">
        <f t="shared" si="0"/>
        <v>79068.268964999996</v>
      </c>
      <c r="H33" s="457"/>
      <c r="I33" s="98">
        <f>INDEX('P. U. SICRO'!$A$1:$R$1959,MATCH($A33,'P. U. SICRO'!$A$1:$A$1959,0),MATCH(I$6,'P. U. SICRO'!$A$1:$R$1,0)+1)</f>
        <v>7.4626299999999999</v>
      </c>
      <c r="J33" s="98">
        <f t="shared" si="7"/>
        <v>73340.488851000002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22.222674359999999</v>
      </c>
      <c r="G34" s="98">
        <f t="shared" ca="1" si="0"/>
        <v>77343.129162313198</v>
      </c>
      <c r="H34" s="457"/>
      <c r="I34" s="98">
        <f ca="1">OFFSET('P.U. Outras Fontes'!$B$3,MATCH($B34,'P.U. Outras Fontes'!$B$4:$B$100,0),MATCH(I$6,'P.U. Outras Fontes'!$C$3:$K$3,0))*J$4</f>
        <v>22.222674359999999</v>
      </c>
      <c r="J34" s="98">
        <f t="shared" ca="1" si="7"/>
        <v>77343.129162313198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20</v>
      </c>
      <c r="G35" s="98">
        <f t="shared" ca="1" si="0"/>
        <v>7380</v>
      </c>
      <c r="H35" s="457"/>
      <c r="I35" s="98">
        <f ca="1">OFFSET('P.U. Outras Fontes'!$B$3,MATCH($B35,'P.U. Outras Fontes'!$B$4:$B$100,0),MATCH(I$6,'P.U. Outras Fontes'!$C$3:$K$3,0))*J$4</f>
        <v>20</v>
      </c>
      <c r="J35" s="98">
        <f t="shared" ca="1" si="7"/>
        <v>7380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385.51008999999999</v>
      </c>
      <c r="G36" s="98">
        <f t="shared" si="0"/>
        <v>155360.56627000001</v>
      </c>
      <c r="H36" s="457"/>
      <c r="I36" s="98">
        <f>INDEX('P. U. SICRO'!$A$1:$R$1959,MATCH($A36,'P. U. SICRO'!$A$1:$A$1959,0),MATCH(I$6,'P. U. SICRO'!$A$1:$R$1,0)+1)</f>
        <v>370.59750000000003</v>
      </c>
      <c r="J36" s="98">
        <f t="shared" si="7"/>
        <v>149350.79250000001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254.43894</v>
      </c>
      <c r="G37" s="98">
        <f t="shared" si="0"/>
        <v>814.20460800000001</v>
      </c>
      <c r="H37" s="457"/>
      <c r="I37" s="98">
        <f>INDEX('P. U. SICRO'!$A$1:$R$1959,MATCH($A37,'P. U. SICRO'!$A$1:$A$1959,0),MATCH(I$6,'P. U. SICRO'!$A$1:$R$1,0)+1)</f>
        <v>244.61968999999999</v>
      </c>
      <c r="J37" s="98">
        <f t="shared" si="7"/>
        <v>782.783008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22.222674359999999</v>
      </c>
      <c r="G38" s="98">
        <f t="shared" ca="1" si="0"/>
        <v>22.222674359999999</v>
      </c>
      <c r="H38" s="229"/>
      <c r="I38" s="98">
        <f ca="1">I34</f>
        <v>22.222674359999999</v>
      </c>
      <c r="J38" s="98">
        <f t="shared" ca="1" si="7"/>
        <v>22.222674359999999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22.222674359999999</v>
      </c>
      <c r="G39" s="98">
        <f t="shared" ca="1" si="0"/>
        <v>3466.7372001599997</v>
      </c>
      <c r="H39" s="229"/>
      <c r="I39" s="98">
        <f ca="1">I34</f>
        <v>22.222674359999999</v>
      </c>
      <c r="J39" s="98">
        <f t="shared" ca="1" si="7"/>
        <v>3466.7372001599997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1250.4988931799999</v>
      </c>
      <c r="G40" s="98">
        <f t="shared" ca="1" si="0"/>
        <v>10003.991145439999</v>
      </c>
      <c r="H40" s="229"/>
      <c r="I40" s="98">
        <f ca="1">OFFSET('P.U. Outras Fontes'!$B$3,MATCH($B40,'P.U. Outras Fontes'!$B$4:$B$100,0),MATCH(I$6,'P.U. Outras Fontes'!$C$3:$K$3,0))*J$4</f>
        <v>1250.4988931799999</v>
      </c>
      <c r="J40" s="98">
        <f t="shared" ca="1" si="7"/>
        <v>10003.991145439999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76.856412079999998</v>
      </c>
      <c r="G41" s="98">
        <f t="shared" ca="1" si="0"/>
        <v>1537.1282415999999</v>
      </c>
      <c r="H41" s="229"/>
      <c r="I41" s="98">
        <f ca="1">OFFSET('P.U. Outras Fontes'!$B$3,MATCH($B41,'P.U. Outras Fontes'!$B$4:$B$100,0),MATCH(I$6,'P.U. Outras Fontes'!$C$3:$K$3,0))*J$4</f>
        <v>76.856412079999998</v>
      </c>
      <c r="J41" s="98">
        <f t="shared" ca="1" si="7"/>
        <v>1537.1282415999999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5862.5416680460003</v>
      </c>
      <c r="G43" s="98">
        <f t="shared" ca="1" si="0"/>
        <v>5862.5416680460003</v>
      </c>
      <c r="H43" s="229"/>
      <c r="I43" s="98">
        <f ca="1">OFFSET('P.U. Outras Fontes'!$B$3,MATCH($B43,'P.U. Outras Fontes'!$B$4:$B$100,0),MATCH(I$6,'P.U. Outras Fontes'!$C$3:$K$3,0))*J$4</f>
        <v>5862.5416680460003</v>
      </c>
      <c r="J43" s="98">
        <f t="shared" ref="J43:J49" ca="1" si="9">PRODUCT($D43,I43)</f>
        <v>5862.5416680460003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9371.0704412500017</v>
      </c>
      <c r="G44" s="98">
        <f t="shared" ca="1" si="0"/>
        <v>37484.281765000007</v>
      </c>
      <c r="H44" s="229"/>
      <c r="I44" s="98">
        <f ca="1">OFFSET('P.U. Outras Fontes'!$B$3,MATCH($B44,'P.U. Outras Fontes'!$B$4:$B$100,0),MATCH(I$6,'P.U. Outras Fontes'!$C$3:$K$3,0))*J$4</f>
        <v>9371.0704412500017</v>
      </c>
      <c r="J44" s="98">
        <f t="shared" ca="1" si="9"/>
        <v>37484.281765000007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2818.8179887279998</v>
      </c>
      <c r="G45" s="98">
        <f t="shared" ca="1" si="0"/>
        <v>8456.453966183999</v>
      </c>
      <c r="H45" s="229"/>
      <c r="I45" s="98">
        <f ca="1">OFFSET('P.U. Outras Fontes'!$B$3,MATCH($B45,'P.U. Outras Fontes'!$B$4:$B$100,0),MATCH(I$6,'P.U. Outras Fontes'!$C$3:$K$3,0))*J$4</f>
        <v>2818.8179887279998</v>
      </c>
      <c r="J45" s="98">
        <f t="shared" ca="1" si="9"/>
        <v>8456.453966183999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944.60390047800013</v>
      </c>
      <c r="G46" s="98">
        <f t="shared" ca="1" si="0"/>
        <v>18892.078009560002</v>
      </c>
      <c r="H46" s="229"/>
      <c r="I46" s="98">
        <f ca="1">OFFSET('P.U. Outras Fontes'!$B$3,MATCH($B46,'P.U. Outras Fontes'!$B$4:$B$100,0),MATCH(I$6,'P.U. Outras Fontes'!$C$3:$K$3,0))*J$4</f>
        <v>944.60390047800013</v>
      </c>
      <c r="J46" s="98">
        <f t="shared" ca="1" si="9"/>
        <v>18892.078009560002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389.83653035600003</v>
      </c>
      <c r="G47" s="98">
        <f t="shared" ca="1" si="0"/>
        <v>23390.19182136</v>
      </c>
      <c r="H47" s="229"/>
      <c r="I47" s="98">
        <f ca="1">OFFSET('P.U. Outras Fontes'!$B$3,MATCH($B47,'P.U. Outras Fontes'!$B$4:$B$100,0),MATCH(I$6,'P.U. Outras Fontes'!$C$3:$K$3,0))*J$4</f>
        <v>389.83653035600003</v>
      </c>
      <c r="J47" s="98">
        <f t="shared" ca="1" si="9"/>
        <v>23390.19182136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16283.171998716001</v>
      </c>
      <c r="G48" s="98">
        <f t="shared" ca="1" si="0"/>
        <v>16283.171998716001</v>
      </c>
      <c r="H48" s="229"/>
      <c r="I48" s="98">
        <f ca="1">OFFSET('P.U. Outras Fontes'!$B$3,MATCH($B48,'P.U. Outras Fontes'!$B$4:$B$100,0),MATCH(I$6,'P.U. Outras Fontes'!$C$3:$K$3,0))*J$4</f>
        <v>16283.171998716001</v>
      </c>
      <c r="J48" s="98">
        <f t="shared" ca="1" si="9"/>
        <v>16283.171998716001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41.89969</v>
      </c>
      <c r="G49" s="98">
        <f t="shared" si="0"/>
        <v>1466.4891499999999</v>
      </c>
      <c r="H49" s="229"/>
      <c r="I49" s="98">
        <f>INDEX('P. U. SICRO'!$A$1:$R$1959,MATCH($A49,'P. U. SICRO'!$A$1:$A$1959,0),MATCH(I$6,'P. U. SICRO'!$A$1:$R$1,0)+1)</f>
        <v>41.658960000000008</v>
      </c>
      <c r="J49" s="98">
        <f t="shared" si="9"/>
        <v>1458.0636000000002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1.8605654159226191E-2</v>
      </c>
      <c r="I50" s="515"/>
      <c r="J50" s="515"/>
      <c r="K50" s="456">
        <f ca="1">SUM(J51:J52)/J102</f>
        <v>1.8626223538112684E-2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385.51008999999999</v>
      </c>
      <c r="G51" s="98">
        <f t="shared" si="0"/>
        <v>24672.645759999999</v>
      </c>
      <c r="H51" s="229"/>
      <c r="I51" s="98">
        <f>INDEX('P. U. SICRO'!$A$1:$R$1959,MATCH($A51,'P. U. SICRO'!$A$1:$A$1959,0),MATCH(I$6,'P. U. SICRO'!$A$1:$R$1,0)+1)</f>
        <v>370.59750000000003</v>
      </c>
      <c r="J51" s="98">
        <f t="shared" ref="J51:J52" si="11">PRODUCT($D51,I51)</f>
        <v>23718.240000000002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624.48831399999995</v>
      </c>
      <c r="G52" s="98">
        <f t="shared" ca="1" si="0"/>
        <v>6244.8831399999999</v>
      </c>
      <c r="H52" s="229"/>
      <c r="I52" s="98">
        <f ca="1">OFFSET('P.U. Outras Fontes'!$B$3,MATCH($B52,'P.U. Outras Fontes'!$B$4:$B$100,0),MATCH(I$6,'P.U. Outras Fontes'!$C$3:$K$3,0))*J$4</f>
        <v>624.48831399999995</v>
      </c>
      <c r="J52" s="98">
        <f t="shared" ca="1" si="11"/>
        <v>6244.8831399999999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0.25333375304310413</v>
      </c>
      <c r="I53" s="515"/>
      <c r="J53" s="515"/>
      <c r="K53" s="456">
        <f ca="1">SUM(J54:J57)/J102</f>
        <v>0.26168976545835054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30</v>
      </c>
      <c r="G54" s="126">
        <f t="shared" ca="1" si="0"/>
        <v>285000</v>
      </c>
      <c r="H54" s="229"/>
      <c r="I54" s="126">
        <f ca="1">OFFSET('P.U. Outras Fontes'!$B$3,MATCH($B54,'P.U. Outras Fontes'!$B$4:$B$100,0),MATCH(I$6,'P.U. Outras Fontes'!$C$3:$K$3,0))*J$4</f>
        <v>30</v>
      </c>
      <c r="J54" s="126">
        <f t="shared" ref="J54:J57" ca="1" si="13">PRODUCT($D54,I54)</f>
        <v>285000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20</v>
      </c>
      <c r="G55" s="98">
        <f t="shared" ca="1" si="0"/>
        <v>70000</v>
      </c>
      <c r="H55" s="229"/>
      <c r="I55" s="98">
        <f ca="1">OFFSET('P.U. Outras Fontes'!$B$3,MATCH($B55,'P.U. Outras Fontes'!$B$4:$B$100,0),MATCH(I$6,'P.U. Outras Fontes'!$C$3:$K$3,0))*J$4</f>
        <v>20</v>
      </c>
      <c r="J55" s="98">
        <f t="shared" ca="1" si="13"/>
        <v>70000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5</v>
      </c>
      <c r="G56" s="98">
        <f t="shared" ca="1" si="0"/>
        <v>65000</v>
      </c>
      <c r="H56" s="457"/>
      <c r="I56" s="98">
        <f ca="1">OFFSET('P.U. Outras Fontes'!$B$3,MATCH($B56,'P.U. Outras Fontes'!$B$4:$B$100,0),MATCH(I$6,'P.U. Outras Fontes'!$C$3:$K$3,0))*J$4</f>
        <v>5</v>
      </c>
      <c r="J56" s="98">
        <f t="shared" ca="1" si="13"/>
        <v>65000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323.89587999999998</v>
      </c>
      <c r="G57" s="98">
        <f t="shared" si="0"/>
        <v>971.68763999999987</v>
      </c>
      <c r="H57" s="457"/>
      <c r="I57" s="98">
        <f>INDEX('P. U. SICRO'!$A$1:$R$1959,MATCH($A57,'P. U. SICRO'!$A$1:$A$1959,0),MATCH(I$6,'P. U. SICRO'!$A$1:$R$1,0)+1)</f>
        <v>322.64155</v>
      </c>
      <c r="J57" s="98">
        <f t="shared" si="13"/>
        <v>967.92464999999993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3.1816695422270977E-3</v>
      </c>
      <c r="I58" s="515"/>
      <c r="J58" s="515"/>
      <c r="K58" s="456">
        <f ca="1">SUM(J59:J67)/J102</f>
        <v>3.110488003732449E-3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58.085803640000002</v>
      </c>
      <c r="G59" s="98">
        <f t="shared" ca="1" si="0"/>
        <v>1277.8876800800001</v>
      </c>
      <c r="H59" s="229"/>
      <c r="I59" s="98">
        <f ca="1">OFFSET('P.U. Outras Fontes'!$B$3,MATCH($B59,'P.U. Outras Fontes'!$B$4:$B$100,0),MATCH(I$6,'P.U. Outras Fontes'!$C$3:$K$3,0))*J$4</f>
        <v>58.085803640000002</v>
      </c>
      <c r="J59" s="98">
        <f t="shared" ref="J59:J67" ca="1" si="15">PRODUCT($D59,I59)</f>
        <v>1277.8876800800001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23.09741</v>
      </c>
      <c r="G60" s="98">
        <f t="shared" si="0"/>
        <v>958.54251499999998</v>
      </c>
      <c r="H60" s="457"/>
      <c r="I60" s="98">
        <f>INDEX('P. U. SICRO'!$A$1:$R$1959,MATCH($A60,'P. U. SICRO'!$A$1:$A$1959,0),MATCH(I$6,'P. U. SICRO'!$A$1:$R$1,0)+1)</f>
        <v>19.955249999999999</v>
      </c>
      <c r="J60" s="98">
        <f t="shared" si="15"/>
        <v>828.142875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2.1455548599999998</v>
      </c>
      <c r="G61" s="98">
        <f t="shared" ca="1" si="0"/>
        <v>82.603862109999994</v>
      </c>
      <c r="H61" s="457"/>
      <c r="I61" s="98">
        <f ca="1">OFFSET('P.U. Outras Fontes'!$B$3,MATCH($B61,'P.U. Outras Fontes'!$B$4:$B$100,0),MATCH(I$6,'P.U. Outras Fontes'!$C$3:$K$3,0))*J$4</f>
        <v>2.1455548599999998</v>
      </c>
      <c r="J61" s="98">
        <f t="shared" ca="1" si="15"/>
        <v>82.603862109999994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52.377780000000001</v>
      </c>
      <c r="G62" s="98">
        <f t="shared" si="0"/>
        <v>109.99333800000001</v>
      </c>
      <c r="H62" s="457"/>
      <c r="I62" s="98">
        <f>INDEX('P. U. SICRO'!$A$1:$R$1959,MATCH($A62,'P. U. SICRO'!$A$1:$A$1959,0),MATCH(I$6,'P. U. SICRO'!$A$1:$R$1,0)+1)</f>
        <v>46.777640000000005</v>
      </c>
      <c r="J62" s="98">
        <f t="shared" si="15"/>
        <v>98.233044000000021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47.157739999999997</v>
      </c>
      <c r="G63" s="98">
        <f t="shared" si="0"/>
        <v>636.62948999999992</v>
      </c>
      <c r="H63" s="457"/>
      <c r="I63" s="98">
        <f>INDEX('P. U. SICRO'!$A$1:$R$1959,MATCH($A63,'P. U. SICRO'!$A$1:$A$1959,0),MATCH(I$6,'P. U. SICRO'!$A$1:$R$1,0)+1)</f>
        <v>42.077069999999999</v>
      </c>
      <c r="J63" s="98">
        <f t="shared" si="15"/>
        <v>568.04044499999998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7.1558449799999995</v>
      </c>
      <c r="G64" s="98">
        <f t="shared" ca="1" si="0"/>
        <v>515.22083855999995</v>
      </c>
      <c r="H64" s="457"/>
      <c r="I64" s="98">
        <f ca="1">OFFSET('P.U. Outras Fontes'!$B$3,MATCH($B64,'P.U. Outras Fontes'!$B$4:$B$100,0),MATCH(I$6,'P.U. Outras Fontes'!$C$3:$K$3,0))*J$4</f>
        <v>7.1558449799999995</v>
      </c>
      <c r="J64" s="98">
        <f t="shared" ca="1" si="15"/>
        <v>515.22083855999995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265.65188999999998</v>
      </c>
      <c r="G65" s="98">
        <f t="shared" si="0"/>
        <v>1275.129072</v>
      </c>
      <c r="H65" s="457"/>
      <c r="I65" s="98">
        <f>INDEX('P. U. SICRO'!$A$1:$R$1959,MATCH($A65,'P. U. SICRO'!$A$1:$A$1959,0),MATCH(I$6,'P. U. SICRO'!$A$1:$R$1,0)+1)</f>
        <v>256.50414999999998</v>
      </c>
      <c r="J65" s="98">
        <f t="shared" si="15"/>
        <v>1231.2199199999998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60.790659999999995</v>
      </c>
      <c r="G66" s="98">
        <f t="shared" si="0"/>
        <v>85.106923999999992</v>
      </c>
      <c r="H66" s="457"/>
      <c r="I66" s="98">
        <f>INDEX('P. U. SICRO'!$A$1:$R$1959,MATCH($A66,'P. U. SICRO'!$A$1:$A$1959,0),MATCH(I$6,'P. U. SICRO'!$A$1:$R$1,0)+1)</f>
        <v>58.180640000000004</v>
      </c>
      <c r="J66" s="98">
        <f t="shared" si="15"/>
        <v>81.452895999999996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8.0454499999999989</v>
      </c>
      <c r="G67" s="98">
        <f t="shared" si="0"/>
        <v>345.95434999999998</v>
      </c>
      <c r="H67" s="457"/>
      <c r="I67" s="98">
        <f>INDEX('P. U. SICRO'!$A$1:$R$1959,MATCH($A67,'P. U. SICRO'!$A$1:$A$1959,0),MATCH(I$6,'P. U. SICRO'!$A$1:$R$1,0)+1)</f>
        <v>7.4626299999999999</v>
      </c>
      <c r="J67" s="98">
        <f t="shared" si="15"/>
        <v>320.89308999999997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4.1515904212870637E-2</v>
      </c>
      <c r="I68" s="515"/>
      <c r="J68" s="515"/>
      <c r="K68" s="456">
        <f ca="1">SUM(J69:J84)/J102</f>
        <v>4.2630288416698345E-2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6422.2809719999996</v>
      </c>
      <c r="G70" s="98">
        <f t="shared" ca="1" si="0"/>
        <v>6422.2809719999996</v>
      </c>
      <c r="H70" s="229"/>
      <c r="I70" s="98">
        <f ca="1">OFFSET('P.U. Outras Fontes'!$B$3,MATCH($B70,'P.U. Outras Fontes'!$B$4:$B$100,0),MATCH(I$6,'P.U. Outras Fontes'!$C$3:$K$3,0))*J$4</f>
        <v>6422.2809719999996</v>
      </c>
      <c r="J70" s="98">
        <f t="shared" ref="J70:J84" ca="1" si="17">PRODUCT($D70,I70)</f>
        <v>6422.2809719999996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1367.1379677199998</v>
      </c>
      <c r="G71" s="98">
        <f t="shared" ca="1" si="0"/>
        <v>4101.4139031599989</v>
      </c>
      <c r="H71" s="229"/>
      <c r="I71" s="98">
        <f ca="1">OFFSET('P.U. Outras Fontes'!$B$3,MATCH($B71,'P.U. Outras Fontes'!$B$4:$B$100,0),MATCH(I$6,'P.U. Outras Fontes'!$C$3:$K$3,0))*J$4</f>
        <v>1367.1379677199998</v>
      </c>
      <c r="J71" s="98">
        <f t="shared" ca="1" si="17"/>
        <v>4101.4139031599989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1621.38022546</v>
      </c>
      <c r="G72" s="98">
        <f t="shared" ca="1" si="0"/>
        <v>3242.76045092</v>
      </c>
      <c r="H72" s="229"/>
      <c r="I72" s="98">
        <f ca="1">OFFSET('P.U. Outras Fontes'!$B$3,MATCH($B72,'P.U. Outras Fontes'!$B$4:$B$100,0),MATCH(I$6,'P.U. Outras Fontes'!$C$3:$K$3,0))*J$4</f>
        <v>1621.38022546</v>
      </c>
      <c r="J72" s="98">
        <f t="shared" ca="1" si="17"/>
        <v>3242.76045092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5000</v>
      </c>
      <c r="G73" s="98">
        <f t="shared" ca="1" si="0"/>
        <v>35000</v>
      </c>
      <c r="H73" s="229"/>
      <c r="I73" s="98">
        <f ca="1">OFFSET('P.U. Outras Fontes'!$B$3,MATCH($B73,'P.U. Outras Fontes'!$B$4:$B$100,0),MATCH(I$6,'P.U. Outras Fontes'!$C$3:$K$3,0))*J$4</f>
        <v>5000</v>
      </c>
      <c r="J73" s="98">
        <f t="shared" ca="1" si="17"/>
        <v>35000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14993.712706000002</v>
      </c>
      <c r="G74" s="98">
        <f t="shared" ca="1" si="0"/>
        <v>14993.712706000002</v>
      </c>
      <c r="H74" s="229"/>
      <c r="I74" s="98">
        <f ca="1">OFFSET('P.U. Outras Fontes'!$B$3,MATCH($B74,'P.U. Outras Fontes'!$B$4:$B$100,0),MATCH(I$6,'P.U. Outras Fontes'!$C$3:$K$3,0))*J$4</f>
        <v>14993.712706000002</v>
      </c>
      <c r="J74" s="98">
        <f t="shared" ca="1" si="17"/>
        <v>14993.712706000002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48.842849999999999</v>
      </c>
      <c r="G76" s="98">
        <f t="shared" ref="G76:G99" si="19">PRODUCT($D76,F76)</f>
        <v>942.66700500000002</v>
      </c>
      <c r="H76" s="457"/>
      <c r="I76" s="98">
        <f>INDEX('P. U. SICRO'!$A$1:$R$1959,MATCH($A76,'P. U. SICRO'!$A$1:$A$1959,0),MATCH(I$6,'P. U. SICRO'!$A$1:$R$1,0)+1)</f>
        <v>43.762180000000001</v>
      </c>
      <c r="J76" s="98">
        <f t="shared" si="17"/>
        <v>844.61007400000005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2.1455548599999998</v>
      </c>
      <c r="G77" s="98">
        <f t="shared" ca="1" si="19"/>
        <v>34.757988731999994</v>
      </c>
      <c r="H77" s="457"/>
      <c r="I77" s="98">
        <f ca="1">OFFSET('P.U. Outras Fontes'!$B$3,MATCH($B77,'P.U. Outras Fontes'!$B$4:$B$100,0),MATCH(I$6,'P.U. Outras Fontes'!$C$3:$K$3,0))*J$4</f>
        <v>2.1455548599999998</v>
      </c>
      <c r="J77" s="98">
        <f t="shared" ca="1" si="17"/>
        <v>34.757988731999994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52.377780000000001</v>
      </c>
      <c r="G78" s="98">
        <f t="shared" si="19"/>
        <v>104.75556</v>
      </c>
      <c r="H78" s="457"/>
      <c r="I78" s="98">
        <f>INDEX('P. U. SICRO'!$A$1:$R$1959,MATCH($A78,'P. U. SICRO'!$A$1:$A$1959,0),MATCH(I$6,'P. U. SICRO'!$A$1:$R$1,0)+1)</f>
        <v>46.777640000000005</v>
      </c>
      <c r="J78" s="98">
        <f t="shared" si="17"/>
        <v>93.55528000000001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47.157739999999997</v>
      </c>
      <c r="G79" s="98">
        <f t="shared" si="19"/>
        <v>936.08113900000001</v>
      </c>
      <c r="H79" s="457"/>
      <c r="I79" s="98">
        <f>INDEX('P. U. SICRO'!$A$1:$R$1959,MATCH($A79,'P. U. SICRO'!$A$1:$A$1959,0),MATCH(I$6,'P. U. SICRO'!$A$1:$R$1,0)+1)</f>
        <v>42.077069999999999</v>
      </c>
      <c r="J79" s="98">
        <f t="shared" si="17"/>
        <v>835.22983950000003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8.0454499999999989</v>
      </c>
      <c r="G80" s="98">
        <f t="shared" si="19"/>
        <v>1810.2262499999997</v>
      </c>
      <c r="H80" s="457"/>
      <c r="I80" s="98">
        <f>INDEX('P. U. SICRO'!$A$1:$R$1959,MATCH($A80,'P. U. SICRO'!$A$1:$A$1959,0),MATCH(I$6,'P. U. SICRO'!$A$1:$R$1,0)+1)</f>
        <v>7.4626299999999999</v>
      </c>
      <c r="J80" s="98">
        <f t="shared" si="17"/>
        <v>1679.09175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265.65188999999998</v>
      </c>
      <c r="G82" s="98">
        <f t="shared" si="19"/>
        <v>1089.1727489999998</v>
      </c>
      <c r="H82" s="457"/>
      <c r="I82" s="98">
        <f>INDEX('P. U. SICRO'!$A$1:$R$1959,MATCH($A82,'P. U. SICRO'!$A$1:$A$1959,0),MATCH(I$6,'P. U. SICRO'!$A$1:$R$1,0)+1)</f>
        <v>256.50414999999998</v>
      </c>
      <c r="J82" s="98">
        <f t="shared" si="17"/>
        <v>1051.6670149999998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23.09741</v>
      </c>
      <c r="G83" s="98">
        <f t="shared" si="19"/>
        <v>235.59358199999997</v>
      </c>
      <c r="H83" s="457"/>
      <c r="I83" s="98">
        <f>INDEX('P. U. SICRO'!$A$1:$R$1959,MATCH($A83,'P. U. SICRO'!$A$1:$A$1959,0),MATCH(I$6,'P. U. SICRO'!$A$1:$R$1,0)+1)</f>
        <v>19.955249999999999</v>
      </c>
      <c r="J83" s="98">
        <f t="shared" si="17"/>
        <v>203.54354999999998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5.2979622800000001</v>
      </c>
      <c r="G84" s="98">
        <f t="shared" ca="1" si="19"/>
        <v>74.701268147999997</v>
      </c>
      <c r="H84" s="229"/>
      <c r="I84" s="98">
        <f ca="1">OFFSET('P.U. Outras Fontes'!$B$3,MATCH($B84,'P.U. Outras Fontes'!$B$4:$B$100,0),MATCH(I$6,'P.U. Outras Fontes'!$C$3:$K$3,0))*J$4</f>
        <v>5.2979622800000001</v>
      </c>
      <c r="J84" s="98">
        <f t="shared" ca="1" si="17"/>
        <v>74.701268147999997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1.9307598533861759E-2</v>
      </c>
      <c r="I85" s="515"/>
      <c r="J85" s="515"/>
      <c r="K85" s="456">
        <f ca="1">SUM(J86)/J102</f>
        <v>1.9944622601169418E-2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291.6724476</v>
      </c>
      <c r="G86" s="126">
        <f t="shared" ca="1" si="19"/>
        <v>32083.969236000001</v>
      </c>
      <c r="H86" s="229"/>
      <c r="I86" s="126">
        <f ca="1">OFFSET('P.U. Outras Fontes'!$B$3,MATCH($B86,'P.U. Outras Fontes'!$B$4:$B$100,0),MATCH(I$6,'P.U. Outras Fontes'!$C$3:$K$3,0))*J$4</f>
        <v>291.6724476</v>
      </c>
      <c r="J86" s="126">
        <f t="shared" ref="J86" ca="1" si="20">PRODUCT($D86,I86)</f>
        <v>32083.969236000001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6.4606725276688667E-3</v>
      </c>
      <c r="I87" s="515"/>
      <c r="J87" s="515"/>
      <c r="K87" s="456">
        <f ca="1">SUM(J88:J93)/J102</f>
        <v>6.4124148141204117E-3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48.842849999999999</v>
      </c>
      <c r="G88" s="98">
        <f t="shared" si="19"/>
        <v>1221.07125</v>
      </c>
      <c r="H88" s="457"/>
      <c r="I88" s="98">
        <f>INDEX('P. U. SICRO'!$A$1:$R$1959,MATCH($A88,'P. U. SICRO'!$A$1:$A$1959,0),MATCH(I$6,'P. U. SICRO'!$A$1:$R$1,0)+1)</f>
        <v>43.762180000000001</v>
      </c>
      <c r="J88" s="98">
        <f t="shared" ref="J88:J93" si="22">PRODUCT($D88,I88)</f>
        <v>1094.0545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2.1455548599999998</v>
      </c>
      <c r="G89" s="98">
        <f t="shared" ca="1" si="19"/>
        <v>493.47761779999996</v>
      </c>
      <c r="H89" s="457"/>
      <c r="I89" s="98">
        <f ca="1">OFFSET('P.U. Outras Fontes'!$B$3,MATCH($B89,'P.U. Outras Fontes'!$B$4:$B$100,0),MATCH(I$6,'P.U. Outras Fontes'!$C$3:$K$3,0))*J$4</f>
        <v>2.1455548599999998</v>
      </c>
      <c r="J89" s="98">
        <f t="shared" ca="1" si="22"/>
        <v>493.47761779999996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52.377780000000001</v>
      </c>
      <c r="G90" s="98">
        <f t="shared" si="19"/>
        <v>523.77780000000007</v>
      </c>
      <c r="H90" s="457"/>
      <c r="I90" s="98">
        <f>INDEX('P. U. SICRO'!$A$1:$R$1959,MATCH($A90,'P. U. SICRO'!$A$1:$A$1959,0),MATCH(I$6,'P. U. SICRO'!$A$1:$R$1,0)+1)</f>
        <v>46.777640000000005</v>
      </c>
      <c r="J90" s="98">
        <f t="shared" si="22"/>
        <v>467.77640000000008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47.157739999999997</v>
      </c>
      <c r="G91" s="98">
        <f t="shared" si="19"/>
        <v>754.52383999999995</v>
      </c>
      <c r="H91" s="457"/>
      <c r="I91" s="98">
        <f>INDEX('P. U. SICRO'!$A$1:$R$1959,MATCH($A91,'P. U. SICRO'!$A$1:$A$1959,0),MATCH(I$6,'P. U. SICRO'!$A$1:$R$1,0)+1)</f>
        <v>42.077069999999999</v>
      </c>
      <c r="J91" s="98">
        <f t="shared" si="22"/>
        <v>673.23311999999999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15</v>
      </c>
      <c r="G92" s="98">
        <f t="shared" ca="1" si="19"/>
        <v>2850</v>
      </c>
      <c r="H92" s="457"/>
      <c r="I92" s="98">
        <f ca="1">OFFSET('P.U. Outras Fontes'!$B$3,MATCH($B92,'P.U. Outras Fontes'!$B$4:$B$100,0),MATCH(I$6,'P.U. Outras Fontes'!$C$3:$K$3,0))*J$4</f>
        <v>15</v>
      </c>
      <c r="J92" s="98">
        <f t="shared" ca="1" si="22"/>
        <v>2850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271.83485000000002</v>
      </c>
      <c r="G93" s="98">
        <f t="shared" si="19"/>
        <v>4893.0273000000007</v>
      </c>
      <c r="H93" s="457"/>
      <c r="I93" s="98">
        <f>INDEX('P. U. SICRO'!$A$1:$R$1959,MATCH($A93,'P. U. SICRO'!$A$1:$A$1959,0),MATCH(I$6,'P. U. SICRO'!$A$1:$R$1,0)+1)</f>
        <v>263.15589999999997</v>
      </c>
      <c r="J93" s="98">
        <f t="shared" si="22"/>
        <v>4736.8061999999991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1.0942323235102391E-2</v>
      </c>
      <c r="I94" s="515"/>
      <c r="J94" s="515"/>
      <c r="K94" s="456">
        <f ca="1">SUM(J95:J97)/J102</f>
        <v>1.0473713142195666E-2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49.425669999999997</v>
      </c>
      <c r="G95" s="98">
        <f t="shared" si="19"/>
        <v>4201.1819500000001</v>
      </c>
      <c r="H95" s="457"/>
      <c r="I95" s="98">
        <f>INDEX('P. U. SICRO'!$A$1:$R$1959,MATCH($A95,'P. U. SICRO'!$A$1:$A$1959,0),MATCH(I$6,'P. U. SICRO'!$A$1:$R$1,0)+1)</f>
        <v>44.344999999999999</v>
      </c>
      <c r="J95" s="98">
        <f t="shared" ref="J95:J97" si="24">PRODUCT($D95,I95)</f>
        <v>3769.3249999999998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8.0454499999999989</v>
      </c>
      <c r="G96" s="98">
        <f t="shared" si="19"/>
        <v>11263.63</v>
      </c>
      <c r="H96" s="457"/>
      <c r="I96" s="98">
        <f>INDEX('P. U. SICRO'!$A$1:$R$1959,MATCH($A96,'P. U. SICRO'!$A$1:$A$1959,0),MATCH(I$6,'P. U. SICRO'!$A$1:$R$1,0)+1)</f>
        <v>7.4626299999999999</v>
      </c>
      <c r="J96" s="98">
        <f t="shared" si="24"/>
        <v>10447.682000000001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271.83485000000002</v>
      </c>
      <c r="G97" s="98">
        <f t="shared" si="19"/>
        <v>2718.3485000000001</v>
      </c>
      <c r="H97" s="457"/>
      <c r="I97" s="98">
        <f>INDEX('P. U. SICRO'!$A$1:$R$1959,MATCH($A97,'P. U. SICRO'!$A$1:$A$1959,0),MATCH(I$6,'P. U. SICRO'!$A$1:$R$1,0)+1)</f>
        <v>263.15589999999997</v>
      </c>
      <c r="J97" s="98">
        <f t="shared" si="24"/>
        <v>2631.5589999999997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0.2790137848067763</v>
      </c>
      <c r="I98" s="515"/>
      <c r="J98" s="515"/>
      <c r="K98" s="456">
        <f ca="1">SUM(J99:J101)/J102</f>
        <v>0.27245260391039439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10</v>
      </c>
      <c r="G99" s="98">
        <f t="shared" ca="1" si="19"/>
        <v>5000</v>
      </c>
      <c r="H99" s="229"/>
      <c r="I99" s="98">
        <f ca="1">OFFSET('P.U. Outras Fontes'!$B$3,MATCH($B99,'P.U. Outras Fontes'!$B$4:$B$100,0),MATCH(I$6,'P.U. Outras Fontes'!$C$3:$K$3,0))*J$4</f>
        <v>10</v>
      </c>
      <c r="J99" s="98">
        <f t="shared" ref="J99" ca="1" si="26">PRODUCT($D99,I99)</f>
        <v>5000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254802.72500431782</v>
      </c>
      <c r="G100" s="621">
        <f>$D100*F100</f>
        <v>458644.90500777209</v>
      </c>
      <c r="H100" s="229"/>
      <c r="I100" s="621">
        <f>INDEX('Ponto de Ônibus'!$F$41:$M$41,MATCH('Passarela PD'!I$6,'Ponto de Ônibus'!$F$6:$M$6,0)+1)</f>
        <v>240711.99601932504</v>
      </c>
      <c r="J100" s="621">
        <f>$D100*I100</f>
        <v>433281.59283478511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>
        <f ca="1">$D101*SUM(J10:J99)</f>
        <v>0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1661727.5928816823</v>
      </c>
      <c r="H102" s="458">
        <f ca="1">SUM(H9,H12,H22,H27,H50,H53,H58,H68,H85,H87,H94,H98)</f>
        <v>1</v>
      </c>
      <c r="I102" s="221"/>
      <c r="J102" s="222">
        <f ca="1">SUM(J8:J101)</f>
        <v>1608652.6116627955</v>
      </c>
      <c r="K102" s="458">
        <f ca="1">SUM(K9,K12,K22,K27,K50,K53,K58,K68,K85,K87,K94,K98)</f>
        <v>0.99999999999999989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1661727.5928816823</v>
      </c>
      <c r="I105" s="195"/>
      <c r="J105" s="196">
        <f ca="1">(J102+J103)</f>
        <v>1608652.6116627955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1</v>
      </c>
      <c r="I4" s="294" t="s">
        <v>542</v>
      </c>
      <c r="J4" s="294">
        <f>RESUMO!J6</f>
        <v>1</v>
      </c>
      <c r="L4" s="294" t="s">
        <v>542</v>
      </c>
      <c r="M4" s="294">
        <f>RESUMO!J6</f>
        <v>1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MG</v>
      </c>
      <c r="G6" s="460"/>
      <c r="H6" s="229"/>
      <c r="I6" s="460" t="str">
        <f>RESUMO!F5</f>
        <v>ES</v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0.39373782099023497</v>
      </c>
      <c r="I8" s="465" t="str">
        <f>IF($D8="","",INDEX('P. U. SICRO'!K:K,MATCH(A8,'P. U. SICRO'!J:J,0)))</f>
        <v/>
      </c>
      <c r="J8" s="465" t="str">
        <f>IF(I8="","",I8*$D8)</f>
        <v/>
      </c>
      <c r="K8" s="470">
        <f ca="1">SUM(J9:J14)/$J$47</f>
        <v>0.37669654917816442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46.866330000000005</v>
      </c>
      <c r="G9" s="466">
        <f t="shared" ref="G9:G42" si="0">IF(F9="","",F9*$D9)</f>
        <v>93.73266000000001</v>
      </c>
      <c r="H9" s="233"/>
      <c r="I9" s="466">
        <f>INDEX('P. U. SICRO'!$A$1:$R$1959,MATCH($A9,'P. U. SICRO'!$A$1:$A$1959,0),MATCH(I$6,'P. U. SICRO'!$A$1:$R$1,0)+1)*J$4</f>
        <v>40.873419999999996</v>
      </c>
      <c r="J9" s="466">
        <f t="shared" ref="J9:J14" si="1">IF(I9="","",I9*$D9)</f>
        <v>81.746839999999992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9548.7835099999993</v>
      </c>
      <c r="G10" s="466">
        <f t="shared" si="0"/>
        <v>989177.5813679198</v>
      </c>
      <c r="H10" s="233"/>
      <c r="I10" s="466">
        <f>INDEX('P. U. SICRO'!$A$1:$R$1959,MATCH($A10,'P. U. SICRO'!$A$1:$A$1959,0),MATCH(I$6,'P. U. SICRO'!$A$1:$R$1,0)+1)*J$4</f>
        <v>8299.293450000001</v>
      </c>
      <c r="J10" s="466">
        <f t="shared" si="1"/>
        <v>859740.40707239998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5183.5630700000002</v>
      </c>
      <c r="G11" s="466">
        <f t="shared" si="0"/>
        <v>421759.36513541325</v>
      </c>
      <c r="H11" s="233"/>
      <c r="I11" s="466">
        <f>INDEX('P. U. SICRO'!$A$1:$R$1959,MATCH($A11,'P. U. SICRO'!$A$1:$A$1959,0),MATCH(I$6,'P. U. SICRO'!$A$1:$R$1,0)+1)*J$4</f>
        <v>4462.5260399999997</v>
      </c>
      <c r="J11" s="466">
        <f t="shared" si="1"/>
        <v>363092.3602383504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324.26331000000005</v>
      </c>
      <c r="G12" s="466">
        <f t="shared" si="0"/>
        <v>11975.951975567999</v>
      </c>
      <c r="H12" s="233"/>
      <c r="I12" s="466">
        <f>INDEX('P. U. SICRO'!$A$1:$R$1959,MATCH($A12,'P. U. SICRO'!$A$1:$A$1959,0),MATCH(I$6,'P. U. SICRO'!$A$1:$R$1,0)+1)*J$4</f>
        <v>310.21228000000002</v>
      </c>
      <c r="J12" s="466">
        <f t="shared" si="1"/>
        <v>11457.008094783998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8.0454499999999989</v>
      </c>
      <c r="G13" s="466">
        <f t="shared" si="0"/>
        <v>25166.392872599994</v>
      </c>
      <c r="H13" s="233"/>
      <c r="I13" s="466">
        <f>INDEX('P. U. SICRO'!$A$1:$R$1959,MATCH($A13,'P. U. SICRO'!$A$1:$A$1959,0),MATCH(I$6,'P. U. SICRO'!$A$1:$R$1,0)+1)*J$4</f>
        <v>7.4626299999999999</v>
      </c>
      <c r="J13" s="466">
        <f t="shared" si="1"/>
        <v>23343.31559364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47.157739999999997</v>
      </c>
      <c r="G14" s="466">
        <f t="shared" si="0"/>
        <v>4832.0649868399996</v>
      </c>
      <c r="H14" s="233"/>
      <c r="I14" s="466">
        <f>INDEX('P. U. SICRO'!$A$1:$R$1959,MATCH($A14,'P. U. SICRO'!$A$1:$A$1959,0),MATCH(I$6,'P. U. SICRO'!$A$1:$R$1,0)+1)*J$4</f>
        <v>42.077069999999999</v>
      </c>
      <c r="J14" s="466">
        <f t="shared" si="1"/>
        <v>4311.46905462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6.2479695436332911E-3</v>
      </c>
      <c r="I15" s="467"/>
      <c r="J15" s="467"/>
      <c r="K15" s="470">
        <f ca="1">SUM(J16:J20)/$J$47</f>
        <v>6.3585607400432585E-3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46.866330000000005</v>
      </c>
      <c r="G16" s="466">
        <f t="shared" si="0"/>
        <v>1045.5878223</v>
      </c>
      <c r="H16" s="233"/>
      <c r="I16" s="466">
        <f>INDEX('P. U. SICRO'!$A$1:$R$1959,MATCH($A16,'P. U. SICRO'!$A$1:$A$1959,0),MATCH(I$6,'P. U. SICRO'!$A$1:$R$1,0)+1)*J$4</f>
        <v>40.873419999999996</v>
      </c>
      <c r="J16" s="466">
        <f t="shared" ref="J16:J20" si="3">IF(I16="","",I16*$D16)</f>
        <v>911.8860001999999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8.0454499999999989</v>
      </c>
      <c r="G17" s="466">
        <f t="shared" si="0"/>
        <v>10688.702142999999</v>
      </c>
      <c r="H17" s="233"/>
      <c r="I17" s="466">
        <f>INDEX('P. U. SICRO'!$A$1:$R$1959,MATCH($A17,'P. U. SICRO'!$A$1:$A$1959,0),MATCH(I$6,'P. U. SICRO'!$A$1:$R$1,0)+1)*J$4</f>
        <v>7.4626299999999999</v>
      </c>
      <c r="J17" s="466">
        <f t="shared" si="3"/>
        <v>9914.402460199999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215.35199</v>
      </c>
      <c r="G18" s="466">
        <f t="shared" si="0"/>
        <v>2065.2255841000001</v>
      </c>
      <c r="H18" s="233"/>
      <c r="I18" s="466">
        <f>INDEX('P. U. SICRO'!$A$1:$R$1959,MATCH($A18,'P. U. SICRO'!$A$1:$A$1959,0),MATCH(I$6,'P. U. SICRO'!$A$1:$R$1,0)+1)*J$4</f>
        <v>203.42952</v>
      </c>
      <c r="J18" s="466">
        <f t="shared" si="3"/>
        <v>1950.8890967999998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47.157739999999997</v>
      </c>
      <c r="G19" s="466">
        <f t="shared" si="0"/>
        <v>5132.6484215999999</v>
      </c>
      <c r="H19" s="233"/>
      <c r="I19" s="466">
        <f>INDEX('P. U. SICRO'!$A$1:$R$1959,MATCH($A19,'P. U. SICRO'!$A$1:$A$1959,0),MATCH(I$6,'P. U. SICRO'!$A$1:$R$1,0)+1)*J$4</f>
        <v>42.077069999999999</v>
      </c>
      <c r="J19" s="466">
        <f t="shared" si="3"/>
        <v>4579.6682988000002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324.26331000000005</v>
      </c>
      <c r="G20" s="466">
        <f t="shared" si="0"/>
        <v>4124.6293032000012</v>
      </c>
      <c r="H20" s="233"/>
      <c r="I20" s="466">
        <f>INDEX('P. U. SICRO'!$A$1:$R$1959,MATCH($A20,'P. U. SICRO'!$A$1:$A$1959,0),MATCH(I$6,'P. U. SICRO'!$A$1:$R$1,0)+1)*J$4</f>
        <v>310.21228000000002</v>
      </c>
      <c r="J20" s="466">
        <f t="shared" si="3"/>
        <v>3945.9002016000004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1.9228780921819087E-2</v>
      </c>
      <c r="I21" s="467"/>
      <c r="J21" s="467"/>
      <c r="K21" s="470">
        <f ca="1">SUM(J22:J24)/$J$47</f>
        <v>1.9693116002401194E-2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324.26331000000005</v>
      </c>
      <c r="G22" s="466">
        <f t="shared" si="0"/>
        <v>17532.917171700003</v>
      </c>
      <c r="H22" s="233"/>
      <c r="I22" s="466">
        <f>INDEX('P. U. SICRO'!$A$1:$R$1959,MATCH($A22,'P. U. SICRO'!$A$1:$A$1959,0),MATCH(I$6,'P. U. SICRO'!$A$1:$R$1,0)+1)*J$4</f>
        <v>310.21228000000002</v>
      </c>
      <c r="J22" s="466">
        <f t="shared" ref="J22:J24" si="5">IF(I22="","",I22*$D22)</f>
        <v>16773.177979600001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8.0454499999999989</v>
      </c>
      <c r="G23" s="466">
        <f t="shared" si="0"/>
        <v>43429.339099999997</v>
      </c>
      <c r="H23" s="233"/>
      <c r="I23" s="466">
        <f>INDEX('P. U. SICRO'!$A$1:$R$1959,MATCH($A23,'P. U. SICRO'!$A$1:$A$1959,0),MATCH(I$6,'P. U. SICRO'!$A$1:$R$1,0)+1)*J$4</f>
        <v>7.4626299999999999</v>
      </c>
      <c r="J23" s="466">
        <f t="shared" si="5"/>
        <v>40283.276740000001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47.157739999999997</v>
      </c>
      <c r="G24" s="466">
        <f t="shared" si="0"/>
        <v>9997.4408800000001</v>
      </c>
      <c r="H24" s="233"/>
      <c r="I24" s="466">
        <f>INDEX('P. U. SICRO'!$A$1:$R$1959,MATCH($A24,'P. U. SICRO'!$A$1:$A$1959,0),MATCH(I$6,'P. U. SICRO'!$A$1:$R$1,0)+1)*J$4</f>
        <v>42.077069999999999</v>
      </c>
      <c r="J24" s="466">
        <f t="shared" si="5"/>
        <v>8920.3388400000003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0.49498063344691934</v>
      </c>
      <c r="I25" s="467"/>
      <c r="J25" s="467"/>
      <c r="K25" s="470">
        <f ca="1">SUM(J26:J30)/$J$47</f>
        <v>0.5093465545103556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324.26331000000005</v>
      </c>
      <c r="G26" s="466">
        <f t="shared" si="0"/>
        <v>207753.55713714001</v>
      </c>
      <c r="H26" s="233"/>
      <c r="I26" s="466">
        <f>INDEX('P. U. SICRO'!$A$1:$R$1959,MATCH($A26,'P. U. SICRO'!$A$1:$A$1959,0),MATCH(I$6,'P. U. SICRO'!$A$1:$R$1,0)+1)*J$4</f>
        <v>310.21228000000002</v>
      </c>
      <c r="J26" s="466">
        <f t="shared" ref="J26:J30" si="7">IF(I26="","",I26*$D26)</f>
        <v>198751.14652231999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47.157739999999997</v>
      </c>
      <c r="G27" s="466">
        <f t="shared" si="0"/>
        <v>108323.21508959999</v>
      </c>
      <c r="H27" s="233"/>
      <c r="I27" s="466">
        <f>INDEX('P. U. SICRO'!$A$1:$R$1959,MATCH($A27,'P. U. SICRO'!$A$1:$A$1959,0),MATCH(I$6,'P. U. SICRO'!$A$1:$R$1,0)+1)*J$4</f>
        <v>42.077069999999999</v>
      </c>
      <c r="J27" s="466">
        <f t="shared" si="7"/>
        <v>96652.712872799995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59.929099999999998</v>
      </c>
      <c r="G28" s="466">
        <f t="shared" si="0"/>
        <v>599561.280241</v>
      </c>
      <c r="H28" s="233"/>
      <c r="I28" s="466">
        <f>INDEX('P. U. SICRO'!$A$1:$R$1959,MATCH($A28,'P. U. SICRO'!$A$1:$A$1959,0),MATCH(I$6,'P. U. SICRO'!$A$1:$R$1,0)+1)*J$4</f>
        <v>56.394170000000003</v>
      </c>
      <c r="J28" s="466">
        <f t="shared" si="7"/>
        <v>564196.03770670004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8.0454499999999989</v>
      </c>
      <c r="G29" s="466">
        <f t="shared" si="0"/>
        <v>883287.84660339984</v>
      </c>
      <c r="H29" s="233"/>
      <c r="I29" s="466">
        <f>INDEX('P. U. SICRO'!$A$1:$R$1959,MATCH($A29,'P. U. SICRO'!$A$1:$A$1959,0),MATCH(I$6,'P. U. SICRO'!$A$1:$R$1,0)+1)*J$4</f>
        <v>7.4626299999999999</v>
      </c>
      <c r="J29" s="466">
        <f t="shared" si="7"/>
        <v>819301.64039275993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41.89969</v>
      </c>
      <c r="G30" s="466">
        <f t="shared" si="0"/>
        <v>27694.102901779999</v>
      </c>
      <c r="H30" s="233"/>
      <c r="I30" s="466">
        <f>INDEX('P. U. SICRO'!$A$1:$R$1959,MATCH($A30,'P. U. SICRO'!$A$1:$A$1959,0),MATCH(I$6,'P. U. SICRO'!$A$1:$R$1,0)+1)*J$4</f>
        <v>41.658960000000008</v>
      </c>
      <c r="J30" s="466">
        <f t="shared" si="7"/>
        <v>27534.989519520004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3.0832197713084084E-2</v>
      </c>
      <c r="I31" s="467"/>
      <c r="J31" s="467"/>
      <c r="K31" s="470">
        <f ca="1">SUM(J32:J38)/$J$47</f>
        <v>3.2709642442038368E-2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280.07035000000002</v>
      </c>
      <c r="G32" s="466">
        <f t="shared" si="0"/>
        <v>46603.706240000007</v>
      </c>
      <c r="H32" s="233"/>
      <c r="I32" s="466">
        <f>INDEX('P. U. SICRO'!$A$1:$R$1959,MATCH($A32,'P. U. SICRO'!$A$1:$A$1959,0),MATCH(I$6,'P. U. SICRO'!$A$1:$R$1,0)+1)*J$4</f>
        <v>257.85984000000002</v>
      </c>
      <c r="J32" s="466">
        <f t="shared" ref="J32:J38" si="9">IF(I32="","",I32*$D32)</f>
        <v>42907.877376000004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206.58458188634</v>
      </c>
      <c r="G33" s="466">
        <f t="shared" si="0"/>
        <v>39044.485976518263</v>
      </c>
      <c r="H33" s="233"/>
      <c r="I33" s="466">
        <f>INDEX('P. U. SICRO'!$A$1:$R$1959,MATCH($A33,'P. U. SICRO'!$A$1:$A$1959,0),MATCH(I$6,'P. U. SICRO'!$A$1:$R$1,0)+1)*J$4</f>
        <v>212.58332553444001</v>
      </c>
      <c r="J33" s="466">
        <f t="shared" si="9"/>
        <v>40178.248526009163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14.456469999999999</v>
      </c>
      <c r="G34" s="466">
        <f t="shared" si="0"/>
        <v>346.95528000000002</v>
      </c>
      <c r="H34" s="233"/>
      <c r="I34" s="466">
        <f>INDEX('P. U. SICRO'!$A$1:$R$1959,MATCH($A34,'P. U. SICRO'!$A$1:$A$1959,0),MATCH(I$6,'P. U. SICRO'!$A$1:$R$1,0)+1)*J$4</f>
        <v>13.18947</v>
      </c>
      <c r="J34" s="466">
        <f t="shared" si="9"/>
        <v>316.54728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8.1341400000000004</v>
      </c>
      <c r="G35" s="466">
        <f t="shared" si="0"/>
        <v>20676.98388</v>
      </c>
      <c r="H35" s="233"/>
      <c r="I35" s="466">
        <f>INDEX('P. U. SICRO'!$A$1:$R$1959,MATCH($A35,'P. U. SICRO'!$A$1:$A$1959,0),MATCH(I$6,'P. U. SICRO'!$A$1:$R$1,0)+1)*J$4</f>
        <v>7.69069</v>
      </c>
      <c r="J35" s="466">
        <f t="shared" si="9"/>
        <v>19549.733980000001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2.5213299999999998</v>
      </c>
      <c r="G36" s="466">
        <f t="shared" si="0"/>
        <v>476.53136999999998</v>
      </c>
      <c r="H36" s="233"/>
      <c r="I36" s="466">
        <f>INDEX('P. U. SICRO'!$A$1:$R$1959,MATCH($A36,'P. U. SICRO'!$A$1:$A$1959,0),MATCH(I$6,'P. U. SICRO'!$A$1:$R$1,0)+1)*J$4</f>
        <v>2.34395</v>
      </c>
      <c r="J36" s="466">
        <f t="shared" si="9"/>
        <v>443.00655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2.1935002200000002</v>
      </c>
      <c r="G37" s="466">
        <f t="shared" ca="1" si="0"/>
        <v>13.029391306800003</v>
      </c>
      <c r="H37" s="233"/>
      <c r="I37" s="466">
        <f ca="1">OFFSET('P.U. Outras Fontes'!$B$3,MATCH($B37,'P.U. Outras Fontes'!$B$4:$B$100,0),MATCH(I$6,'P.U. Outras Fontes'!$C$3:$K$3,0))*J$4</f>
        <v>2.1935002200000002</v>
      </c>
      <c r="J37" s="466">
        <f t="shared" ca="1" si="9"/>
        <v>13.029391306800003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59.130890000000001</v>
      </c>
      <c r="G38" s="466">
        <f t="shared" si="0"/>
        <v>6617.9292088000002</v>
      </c>
      <c r="H38" s="233"/>
      <c r="I38" s="466">
        <f>INDEX('P. U. SICRO'!$A$1:$R$1959,MATCH($A38,'P. U. SICRO'!$A$1:$A$1959,0),MATCH(I$6,'P. U. SICRO'!$A$1:$R$1,0)+1)*J$4</f>
        <v>55.190520000000006</v>
      </c>
      <c r="J38" s="466">
        <f t="shared" si="9"/>
        <v>6176.9229984000012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7.3535497652614792E-3</v>
      </c>
      <c r="I39" s="467"/>
      <c r="J39" s="467"/>
      <c r="K39" s="470">
        <f ca="1">SUM(J40:J42)/$J$47</f>
        <v>7.5765295079493495E-3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292.71501000000001</v>
      </c>
      <c r="G40" s="466">
        <f t="shared" si="0"/>
        <v>8359.9406856000005</v>
      </c>
      <c r="H40" s="233"/>
      <c r="I40" s="466">
        <f>INDEX('P. U. SICRO'!$A$1:$R$1959,MATCH($A40,'P. U. SICRO'!$A$1:$A$1959,0),MATCH(I$6,'P. U. SICRO'!$A$1:$R$1,0)+1)*J$4</f>
        <v>280.05768</v>
      </c>
      <c r="J40" s="466">
        <f t="shared" ref="J40:J42" si="11">IF(I40="","",I40*$D40)</f>
        <v>7998.4473407999994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8.0454499999999989</v>
      </c>
      <c r="G41" s="466">
        <f t="shared" si="0"/>
        <v>17876.989899999997</v>
      </c>
      <c r="H41" s="233"/>
      <c r="I41" s="466">
        <f>INDEX('P. U. SICRO'!$A$1:$R$1959,MATCH($A41,'P. U. SICRO'!$A$1:$A$1959,0),MATCH(I$6,'P. U. SICRO'!$A$1:$R$1,0)+1)*J$4</f>
        <v>7.4626299999999999</v>
      </c>
      <c r="J41" s="466">
        <f t="shared" si="11"/>
        <v>16581.96386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47.157739999999997</v>
      </c>
      <c r="G42" s="466">
        <f t="shared" si="0"/>
        <v>899.76967919999981</v>
      </c>
      <c r="H42" s="233"/>
      <c r="I42" s="466">
        <f>INDEX('P. U. SICRO'!$A$1:$R$1959,MATCH($A42,'P. U. SICRO'!$A$1:$A$1959,0),MATCH(I$6,'P. U. SICRO'!$A$1:$R$1,0)+1)*J$4</f>
        <v>42.077069999999999</v>
      </c>
      <c r="J42" s="466">
        <f t="shared" si="11"/>
        <v>802.83049559999995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175727.89515042934</v>
      </c>
      <c r="H43" s="470"/>
      <c r="I43" s="468"/>
      <c r="J43" s="468">
        <f ca="1">$D43*SUM(J8:J42)</f>
        <v>159535.54906616057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3690285.7981590154</v>
      </c>
      <c r="H44" s="233"/>
      <c r="I44" s="466"/>
      <c r="J44" s="466">
        <f ca="1">SUM(J9:J43)</f>
        <v>3350246.5303893713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0.95238095238095222</v>
      </c>
      <c r="I45" s="469"/>
      <c r="J45" s="469"/>
      <c r="K45" s="470">
        <f ca="1">SUM(K8:K44)</f>
        <v>0.95238095238095222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3690285.7981590154</v>
      </c>
      <c r="H47" s="247"/>
      <c r="I47" s="153"/>
      <c r="J47" s="246">
        <f ca="1">$J$44</f>
        <v>3350246.5303893713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3784.9085109323232</v>
      </c>
      <c r="H49" s="247"/>
      <c r="I49" s="153"/>
      <c r="J49" s="246">
        <f ca="1">J47 /(13*75)</f>
        <v>3436.1502875788424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49203.810642120203</v>
      </c>
      <c r="H51" s="247"/>
      <c r="I51" s="153"/>
      <c r="J51" s="246">
        <f ca="1">J47/75</f>
        <v>44669.95373852495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1968152.4256848081</v>
      </c>
      <c r="H54"/>
      <c r="J54" s="214">
        <f ca="1">13*40*J49</f>
        <v>1786798.149540998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984076.21284240403</v>
      </c>
      <c r="H56"/>
      <c r="J56" s="214">
        <f ca="1">13*20*J49</f>
        <v>893399.07477049902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1</v>
      </c>
      <c r="H4" s="153"/>
      <c r="I4" s="294" t="s">
        <v>542</v>
      </c>
      <c r="J4" s="294">
        <f>RESUMO!J6</f>
        <v>1</v>
      </c>
      <c r="K4" s="153"/>
      <c r="L4" s="294" t="s">
        <v>542</v>
      </c>
      <c r="M4" s="294">
        <f>RESUMO!J6</f>
        <v>1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MG</v>
      </c>
      <c r="G6" s="460"/>
      <c r="H6" s="229"/>
      <c r="I6" s="459" t="str">
        <f>RESUMO!F5</f>
        <v>ES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>
        <f>INDEX('P. U. SICRO'!$A$1:$R$1959,MATCH($A9,'P. U. SICRO'!$A$1:$A$1959,0),MATCH(I$6,'P. U. SICRO'!$A$1:$R$1,0)+1)</f>
        <v>0.30408000000000002</v>
      </c>
      <c r="J9" s="98">
        <f>PRODUCT($D9,I9)</f>
        <v>547.34400000000005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6.6264100000000008</v>
      </c>
      <c r="G10" s="98">
        <f t="shared" ref="G10:G13" si="0">PRODUCT($D10,F10)</f>
        <v>8769.4572581000011</v>
      </c>
      <c r="H10" s="457"/>
      <c r="I10" s="466">
        <f>INDEX('P. U. SICRO'!$A$1:$R$1959,MATCH($A10,'P. U. SICRO'!$A$1:$A$1959,0),MATCH(I$6,'P. U. SICRO'!$A$1:$R$1,0)+1)</f>
        <v>6.1449499999999997</v>
      </c>
      <c r="J10" s="98">
        <f t="shared" ref="J10:J13" si="1">PRODUCT($D10,I10)</f>
        <v>8132.2882795000005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13.0501</v>
      </c>
      <c r="G11" s="98">
        <f t="shared" si="0"/>
        <v>21588.258426</v>
      </c>
      <c r="H11" s="457"/>
      <c r="I11" s="466">
        <f>INDEX('P. U. SICRO'!$A$1:$R$1959,MATCH($A11,'P. U. SICRO'!$A$1:$A$1959,0),MATCH(I$6,'P. U. SICRO'!$A$1:$R$1,0)+1)</f>
        <v>12.25189</v>
      </c>
      <c r="J11" s="98">
        <f t="shared" si="1"/>
        <v>20267.811551399998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2.1285599999999998</v>
      </c>
      <c r="G12" s="98">
        <f t="shared" si="0"/>
        <v>2816.9575895999997</v>
      </c>
      <c r="H12" s="457"/>
      <c r="I12" s="466">
        <f>INDEX('P. U. SICRO'!$A$1:$R$1959,MATCH($A12,'P. U. SICRO'!$A$1:$A$1959,0),MATCH(I$6,'P. U. SICRO'!$A$1:$R$1,0)+1)</f>
        <v>1.8751599999999999</v>
      </c>
      <c r="J12" s="98">
        <f t="shared" si="1"/>
        <v>2481.6054956000003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2.6860400000000002</v>
      </c>
      <c r="G13" s="98">
        <f t="shared" si="0"/>
        <v>4443.4085304</v>
      </c>
      <c r="H13" s="457"/>
      <c r="I13" s="98">
        <f>INDEX('P. U. SICRO'!$A$1:$R$1959,MATCH($A13,'P. U. SICRO'!$A$1:$A$1959,0),MATCH(I$6,'P. U. SICRO'!$A$1:$R$1,0)+1)</f>
        <v>2.3819599999999999</v>
      </c>
      <c r="J13" s="98">
        <f t="shared" si="1"/>
        <v>3940.3811495999998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11.745089999999999</v>
      </c>
      <c r="G15" s="98">
        <f t="shared" ref="G15:G28" si="3">PRODUCT($D15,F15)</f>
        <v>352.35269999999997</v>
      </c>
      <c r="H15" s="457"/>
      <c r="I15" s="466">
        <f>INDEX('P. U. SICRO'!$A$1:$R$1959,MATCH($A15,'P. U. SICRO'!$A$1:$A$1959,0),MATCH(I$6,'P. U. SICRO'!$A$1:$R$1,0)+1)</f>
        <v>10.45275</v>
      </c>
      <c r="J15" s="98">
        <f t="shared" ref="J15:J28" si="4">PRODUCT($D15,I15)</f>
        <v>313.58249999999998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7.4499599999999999</v>
      </c>
      <c r="G16" s="98">
        <f t="shared" si="3"/>
        <v>1415.4924000000001</v>
      </c>
      <c r="H16" s="457"/>
      <c r="I16" s="98">
        <f>INDEX('P. U. SICRO'!$A$1:$R$1959,MATCH($A16,'P. U. SICRO'!$A$1:$A$1959,0),MATCH(I$6,'P. U. SICRO'!$A$1:$R$1,0)+1)</f>
        <v>6.6897600000000006</v>
      </c>
      <c r="J16" s="98">
        <f t="shared" si="4"/>
        <v>1271.0544000000002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132.11008999999999</v>
      </c>
      <c r="G17" s="98">
        <f t="shared" si="3"/>
        <v>1255.0458549999998</v>
      </c>
      <c r="H17" s="457"/>
      <c r="I17" s="466">
        <f>INDEX('P. U. SICRO'!$A$1:$R$1959,MATCH($A17,'P. U. SICRO'!$A$1:$A$1959,0),MATCH(I$6,'P. U. SICRO'!$A$1:$R$1,0)+1)</f>
        <v>128.18239</v>
      </c>
      <c r="J17" s="98">
        <f t="shared" si="4"/>
        <v>1217.7327049999999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2.1285599999999998</v>
      </c>
      <c r="G18" s="98">
        <f t="shared" si="3"/>
        <v>488.50451999999996</v>
      </c>
      <c r="H18" s="457"/>
      <c r="I18" s="466">
        <f>INDEX('P. U. SICRO'!$A$1:$R$1959,MATCH($A18,'P. U. SICRO'!$A$1:$A$1959,0),MATCH(I$6,'P. U. SICRO'!$A$1:$R$1,0)+1)</f>
        <v>1.8751599999999999</v>
      </c>
      <c r="J18" s="98">
        <f t="shared" si="4"/>
        <v>430.34922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>
        <f>INDEX('P. U. SICRO'!$A$1:$R$1959,MATCH($A19,'P. U. SICRO'!$A$1:$A$1959,0),MATCH(I$6,'P. U. SICRO'!$A$1:$R$1,0)+1)</f>
        <v>0.69685000000000008</v>
      </c>
      <c r="J19" s="98">
        <f t="shared" si="4"/>
        <v>922.21825850000016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69.634320000000002</v>
      </c>
      <c r="G20" s="98">
        <f t="shared" si="3"/>
        <v>11738.953665600002</v>
      </c>
      <c r="H20" s="457"/>
      <c r="I20" s="466">
        <f>INDEX('P. U. SICRO'!$A$1:$R$1959,MATCH($A20,'P. U. SICRO'!$A$1:$A$1959,0),MATCH(I$6,'P. U. SICRO'!$A$1:$R$1,0)+1)</f>
        <v>63.958159999999999</v>
      </c>
      <c r="J20" s="98">
        <f t="shared" si="4"/>
        <v>10782.066612800001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0.25340000000000001</v>
      </c>
      <c r="G21" s="98">
        <f t="shared" si="3"/>
        <v>277.56675799999999</v>
      </c>
      <c r="H21" s="457"/>
      <c r="I21" s="466">
        <f>INDEX('P. U. SICRO'!$A$1:$R$1959,MATCH($A21,'P. U. SICRO'!$A$1:$A$1959,0),MATCH(I$6,'P. U. SICRO'!$A$1:$R$1,0)+1)</f>
        <v>0.19005</v>
      </c>
      <c r="J21" s="98">
        <f t="shared" si="4"/>
        <v>208.17506849999998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0.17738000000000001</v>
      </c>
      <c r="G22" s="98">
        <f t="shared" si="3"/>
        <v>374.43144200000006</v>
      </c>
      <c r="H22" s="457"/>
      <c r="I22" s="466">
        <f>INDEX('P. U. SICRO'!$A$1:$R$1959,MATCH($A22,'P. U. SICRO'!$A$1:$A$1959,0),MATCH(I$6,'P. U. SICRO'!$A$1:$R$1,0)+1)</f>
        <v>0.13936999999999999</v>
      </c>
      <c r="J22" s="98">
        <f t="shared" si="4"/>
        <v>294.19613299999997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59.130890000000001</v>
      </c>
      <c r="G23" s="98">
        <f t="shared" si="3"/>
        <v>7703.5723491999997</v>
      </c>
      <c r="H23" s="457"/>
      <c r="I23" s="466">
        <f>INDEX('P. U. SICRO'!$A$1:$R$1959,MATCH($A23,'P. U. SICRO'!$A$1:$A$1959,0),MATCH(I$6,'P. U. SICRO'!$A$1:$R$1,0)+1)</f>
        <v>55.190520000000006</v>
      </c>
      <c r="J23" s="98">
        <f t="shared" si="4"/>
        <v>7190.220945600001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54.911780000000007</v>
      </c>
      <c r="G24" s="98">
        <f t="shared" si="3"/>
        <v>8931.9501348000013</v>
      </c>
      <c r="H24" s="457"/>
      <c r="I24" s="466">
        <f>INDEX('P. U. SICRO'!$A$1:$R$1959,MATCH($A24,'P. U. SICRO'!$A$1:$A$1959,0),MATCH(I$6,'P. U. SICRO'!$A$1:$R$1,0)+1)</f>
        <v>51.186799999999998</v>
      </c>
      <c r="J24" s="98">
        <f t="shared" si="4"/>
        <v>8326.0448880000004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163.65238500000001</v>
      </c>
      <c r="J25" s="98">
        <f t="shared" si="4"/>
        <v>62174.814109200008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74.322220000000002</v>
      </c>
      <c r="G27" s="98">
        <f t="shared" si="3"/>
        <v>28242.443600000002</v>
      </c>
      <c r="H27" s="229"/>
      <c r="I27" s="466">
        <f>INDEX('P. U. SICRO'!$A$1:$R$1959,MATCH($A27,'P. U. SICRO'!$A$1:$A$1959,0),MATCH(I$6,'P. U. SICRO'!$A$1:$R$1,0)+1)</f>
        <v>62.273049999999998</v>
      </c>
      <c r="J27" s="98">
        <f t="shared" si="4"/>
        <v>23663.758999999998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66.682209999999998</v>
      </c>
      <c r="G28" s="98">
        <f t="shared" si="3"/>
        <v>16003.7304</v>
      </c>
      <c r="H28" s="457"/>
      <c r="I28" s="466">
        <f>INDEX('P. U. SICRO'!$A$1:$R$1959,MATCH($A28,'P. U. SICRO'!$A$1:$A$1959,0),MATCH(I$6,'P. U. SICRO'!$A$1:$R$1,0)+1)</f>
        <v>56.913640000000001</v>
      </c>
      <c r="J28" s="98">
        <f t="shared" si="4"/>
        <v>13659.2736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44668</v>
      </c>
      <c r="J30" s="98">
        <f t="shared" ref="J30:J34" si="7">PRODUCT($D30,I30)</f>
        <v>44668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17.71266</v>
      </c>
      <c r="G32" s="98">
        <f t="shared" si="6"/>
        <v>1824.40398</v>
      </c>
      <c r="H32" s="229"/>
      <c r="I32" s="98">
        <f>INDEX('P. U. SICRO'!$A$1:$R$1959,MATCH($A32,'P. U. SICRO'!$A$1:$A$1959,0),MATCH(I$6,'P. U. SICRO'!$A$1:$R$1,0)+1)</f>
        <v>17.117170000000002</v>
      </c>
      <c r="J32" s="98">
        <f t="shared" si="7"/>
        <v>1763.0685100000001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12.68267</v>
      </c>
      <c r="G33" s="98">
        <f t="shared" si="6"/>
        <v>1483.87239</v>
      </c>
      <c r="H33" s="229"/>
      <c r="I33" s="98">
        <f>INDEX('P. U. SICRO'!$A$1:$R$1959,MATCH($A33,'P. U. SICRO'!$A$1:$A$1959,0),MATCH(I$6,'P. U. SICRO'!$A$1:$R$1,0)+1)</f>
        <v>11.897130000000001</v>
      </c>
      <c r="J33" s="98">
        <f t="shared" si="7"/>
        <v>1391.9642100000001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362.51404000000002</v>
      </c>
      <c r="G34" s="98">
        <f t="shared" si="6"/>
        <v>1732.8171112000002</v>
      </c>
      <c r="H34" s="229"/>
      <c r="I34" s="98">
        <f>INDEX('P. U. SICRO'!$A$1:$R$1959,MATCH($A34,'P. U. SICRO'!$A$1:$A$1959,0),MATCH(I$6,'P. U. SICRO'!$A$1:$R$1,0)+1)</f>
        <v>348.52635999999995</v>
      </c>
      <c r="J34" s="98">
        <f t="shared" si="7"/>
        <v>1665.9560007999999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4558.5861983980003</v>
      </c>
      <c r="H36" s="229"/>
      <c r="I36" s="98"/>
      <c r="J36" s="98">
        <f>$D36*SUM(J9:J34)</f>
        <v>4306.2381327500007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22314.828886019804</v>
      </c>
      <c r="H38" s="229"/>
      <c r="I38" s="98"/>
      <c r="J38" s="98">
        <f>$D38*SUM(J11:J36)</f>
        <v>21093.851249075004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254802.72500431782</v>
      </c>
      <c r="H39" s="229"/>
      <c r="I39" s="222"/>
      <c r="J39" s="222">
        <f>SUM(J8:J38)</f>
        <v>240711.99601932504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254802.72500431782</v>
      </c>
      <c r="J41" s="196">
        <f>J39</f>
        <v>240711.99601932504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2.8631214058713086</v>
      </c>
      <c r="H9" s="232">
        <f t="shared" ca="1" si="0"/>
        <v>6298.8670929168793</v>
      </c>
      <c r="I9" s="190"/>
      <c r="J9" s="232">
        <f ca="1">VLOOKUP($A9,'Resumo - Preços de Serviços'!$B$8:$L$57,10,0)</f>
        <v>2.4508301982664817</v>
      </c>
      <c r="K9" s="232">
        <f t="shared" ca="1" si="1"/>
        <v>5391.8264361862603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7.5343422000000002</v>
      </c>
      <c r="H10" s="232">
        <f t="shared" si="0"/>
        <v>17404.330482000001</v>
      </c>
      <c r="I10" s="190"/>
      <c r="J10" s="232">
        <f>VLOOKUP($A10,'Resumo - Preços de Serviços'!$B$8:$L$57,10,0)</f>
        <v>7.0303296000000008</v>
      </c>
      <c r="K10" s="232">
        <f t="shared" si="1"/>
        <v>16240.061376000001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11.359668599999999</v>
      </c>
      <c r="H11" s="232">
        <f t="shared" si="0"/>
        <v>7497.3812759999992</v>
      </c>
      <c r="I11" s="190"/>
      <c r="J11" s="232">
        <f>VLOOKUP($A11,'Resumo - Preços de Serviços'!$B$8:$L$57,10,0)</f>
        <v>10.610111400000003</v>
      </c>
      <c r="K11" s="232">
        <f t="shared" si="1"/>
        <v>7002.6735240000016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29.243446747255291</v>
      </c>
      <c r="H12" s="232">
        <f t="shared" ca="1" si="0"/>
        <v>9650.3374265942457</v>
      </c>
      <c r="I12" s="190"/>
      <c r="J12" s="232">
        <f ca="1">VLOOKUP($A12,'Resumo - Preços de Serviços'!$B$8:$L$57,10,0)</f>
        <v>27.699551887023429</v>
      </c>
      <c r="K12" s="232">
        <f t="shared" ca="1" si="1"/>
        <v>9140.8521227177316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16073.481334680002</v>
      </c>
      <c r="I13" s="190"/>
      <c r="J13" s="232">
        <f ca="1">VLOOKUP($A13,'Resumo - Preços de Serviços'!$B$8:$L$57,10,0)</f>
        <v>6.2024565959999993</v>
      </c>
      <c r="K13" s="232">
        <f t="shared" ca="1" si="1"/>
        <v>14327.674736759998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3165.9163767</v>
      </c>
      <c r="I14" s="190"/>
      <c r="J14" s="232">
        <f>VLOOKUP($A14,'Resumo - Preços de Serviços'!$B$8:$L$57,10,0)</f>
        <v>16.2964074</v>
      </c>
      <c r="K14" s="232">
        <f t="shared" si="1"/>
        <v>2823.3525820499999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1819.6147200000003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1563.7314000000001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125.55445397714588</v>
      </c>
      <c r="H17" s="232">
        <f t="shared" ca="1" si="4"/>
        <v>82865.939624916282</v>
      </c>
      <c r="I17" s="190"/>
      <c r="J17" s="232">
        <f ca="1">VLOOKUP($A17,'Resumo - Preços de Serviços'!$B$8:$L$57,10,0)</f>
        <v>115.99776187794266</v>
      </c>
      <c r="K17" s="232">
        <f t="shared" ca="1" si="5"/>
        <v>76558.522839442157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57085.443453346314</v>
      </c>
      <c r="I18" s="190"/>
      <c r="J18" s="232">
        <f ca="1">VLOOKUP($A18,'Resumo - Preços de Serviços'!$B$8:$L$57,10,0)</f>
        <v>76.579553157354013</v>
      </c>
      <c r="K18" s="232">
        <f t="shared" ca="1" si="5"/>
        <v>50542.505083853648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11491.64626385098</v>
      </c>
      <c r="I19" s="190"/>
      <c r="J19" s="232">
        <f ca="1">VLOOKUP($A19,'Resumo - Preços de Serviços'!$B$8:$L$57,10,0)</f>
        <v>2.5444782580288083</v>
      </c>
      <c r="K19" s="232">
        <f t="shared" ca="1" si="5"/>
        <v>11195.704335326756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220.00000000000003</v>
      </c>
      <c r="E20" s="234" t="s">
        <v>730</v>
      </c>
      <c r="F20" s="190"/>
      <c r="G20" s="232">
        <f ca="1">VLOOKUP($A20,'Resumo - Preços de Serviços'!$B$8:$L$57,9,0)</f>
        <v>358.61991933721174</v>
      </c>
      <c r="H20" s="232">
        <f t="shared" ca="1" si="4"/>
        <v>78896.382254186596</v>
      </c>
      <c r="I20" s="190"/>
      <c r="J20" s="232">
        <f ca="1">VLOOKUP($A20,'Resumo - Preços de Serviços'!$B$8:$L$57,10,0)</f>
        <v>344.73091138763857</v>
      </c>
      <c r="K20" s="232">
        <f t="shared" ca="1" si="5"/>
        <v>75840.800505280495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220.00000000000003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89791.971248678557</v>
      </c>
      <c r="I21" s="190"/>
      <c r="J21" s="232">
        <f ca="1">VLOOKUP($A21,'Resumo - Preços de Serviços'!$B$8:$L$57,10,0)</f>
        <v>394.26164414156108</v>
      </c>
      <c r="K21" s="232">
        <f t="shared" ca="1" si="5"/>
        <v>86737.561711143455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2589.5950027769932</v>
      </c>
      <c r="I22" s="190"/>
      <c r="J22" s="232">
        <f ca="1">VLOOKUP($A22,'Resumo - Preços de Serviços'!$B$8:$L$57,10,0)</f>
        <v>0.54889327574293623</v>
      </c>
      <c r="K22" s="232">
        <f t="shared" ca="1" si="5"/>
        <v>2415.1304132689193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25331.628857405623</v>
      </c>
      <c r="I24" s="190"/>
      <c r="J24" s="232">
        <f ca="1">VLOOKUP($A24,'Resumo - Preços de Serviços'!$B$8:$L$57,10,0)</f>
        <v>9.2930272001447545</v>
      </c>
      <c r="K24" s="232">
        <f t="shared" ca="1" si="5"/>
        <v>20444.659840318462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115.49321443126824</v>
      </c>
      <c r="H27" s="232">
        <f t="shared" ca="1" si="6"/>
        <v>0</v>
      </c>
      <c r="I27" s="190"/>
      <c r="J27" s="232">
        <f ca="1">VLOOKUP($A27,'Resumo - Preços de Serviços'!$B$8:$L$57,10,0)</f>
        <v>99.822033370135031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53.376981026704378</v>
      </c>
      <c r="H28" s="232">
        <f t="shared" ca="1" si="6"/>
        <v>106753.96205340876</v>
      </c>
      <c r="I28" s="190"/>
      <c r="J28" s="232">
        <f ca="1">VLOOKUP($A28,'Resumo - Preços de Serviços'!$B$8:$L$57,10,0)</f>
        <v>44.781395778000316</v>
      </c>
      <c r="K28" s="232">
        <f t="shared" ca="1" si="5"/>
        <v>89562.791556000637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2107.9877776768476</v>
      </c>
      <c r="H29" s="232">
        <f t="shared" ca="1" si="6"/>
        <v>0</v>
      </c>
      <c r="I29" s="190"/>
      <c r="J29" s="232">
        <f ca="1">VLOOKUP($A29,'Resumo - Preços de Serviços'!$B$8:$L$57,10,0)</f>
        <v>1818.4741524852789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319.73271337955629</v>
      </c>
      <c r="H30" s="232">
        <f t="shared" ca="1" si="6"/>
        <v>0</v>
      </c>
      <c r="I30" s="190"/>
      <c r="J30" s="232">
        <f ca="1">VLOOKUP($A30,'Resumo - Preços de Serviços'!$B$8:$L$57,10,0)</f>
        <v>259.61208285777093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85.515149043170524</v>
      </c>
      <c r="H31" s="232">
        <f t="shared" ca="1" si="6"/>
        <v>0</v>
      </c>
      <c r="I31" s="190"/>
      <c r="J31" s="232">
        <f ca="1">VLOOKUP($A31,'Resumo - Preços de Serviços'!$B$8:$L$57,10,0)</f>
        <v>73.796105720952113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781.34036340177158</v>
      </c>
      <c r="H32" s="232">
        <f t="shared" ca="1" si="6"/>
        <v>93760.843608212585</v>
      </c>
      <c r="I32" s="190"/>
      <c r="J32" s="232">
        <f ca="1">VLOOKUP($A32,'Resumo - Preços de Serviços'!$B$8:$L$57,10,0)</f>
        <v>684.6663646780928</v>
      </c>
      <c r="K32" s="232">
        <f t="shared" ca="1" si="5"/>
        <v>82159.963761371138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2333.0136655717956</v>
      </c>
      <c r="H33" s="232">
        <f t="shared" ca="1" si="6"/>
        <v>13998.081993430773</v>
      </c>
      <c r="I33" s="190"/>
      <c r="J33" s="232">
        <f ca="1">VLOOKUP($A33,'Resumo - Preços de Serviços'!$B$8:$L$57,10,0)</f>
        <v>2049.0245564338475</v>
      </c>
      <c r="K33" s="232">
        <f t="shared" ca="1" si="5"/>
        <v>12294.147338603085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90.546020027625403</v>
      </c>
      <c r="H34" s="232">
        <f t="shared" ca="1" si="6"/>
        <v>45273.010013812702</v>
      </c>
      <c r="I34" s="190"/>
      <c r="J34" s="232">
        <f ca="1">VLOOKUP($A34,'Resumo - Preços de Serviços'!$B$8:$L$57,10,0)</f>
        <v>74.188973694532848</v>
      </c>
      <c r="K34" s="232">
        <f t="shared" ca="1" si="5"/>
        <v>37094.486847266424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1.11496</v>
      </c>
      <c r="H40" s="232">
        <f t="shared" si="6"/>
        <v>3344.8799999999997</v>
      </c>
      <c r="I40" s="190"/>
      <c r="J40" s="232">
        <f>VLOOKUP($A40,'Resumo - Preços de Serviços'!$B$8:$L$57,10,0)</f>
        <v>1.0009300000000001</v>
      </c>
      <c r="K40" s="232">
        <f t="shared" si="5"/>
        <v>3002.7900000000004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306586.2069189304</v>
      </c>
      <c r="H43" s="232">
        <f t="shared" ca="1" si="6"/>
        <v>0</v>
      </c>
      <c r="I43" s="190"/>
      <c r="J43" s="232">
        <f ca="1">VLOOKUP($A43,'Resumo - Preços de Serviços'!$B$8:$L$57,10,0)</f>
        <v>277709.47890352015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220206.55548780007</v>
      </c>
      <c r="H44" s="232">
        <f t="shared" si="6"/>
        <v>110103.27774390003</v>
      </c>
      <c r="I44" s="190"/>
      <c r="J44" s="232">
        <f>VLOOKUP($A44,'Resumo - Preços de Serviços'!$B$8:$L$57,10,0)</f>
        <v>218283.72803370003</v>
      </c>
      <c r="K44" s="232">
        <f t="shared" si="5"/>
        <v>109141.86401685001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35.273969224646947</v>
      </c>
      <c r="H53" s="232">
        <f t="shared" ca="1" si="6"/>
        <v>3527.3969224646949</v>
      </c>
      <c r="I53" s="190"/>
      <c r="J53" s="232">
        <f ca="1">VLOOKUP($A53,'Resumo - Preços de Serviços'!$B$8:$L$57,10,0)</f>
        <v>29.322204448470782</v>
      </c>
      <c r="K53" s="232">
        <f t="shared" ca="1" si="5"/>
        <v>2932.2204448470779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376.17432719999999</v>
      </c>
      <c r="H54" s="232">
        <f t="shared" si="6"/>
        <v>6018.7892351999999</v>
      </c>
      <c r="I54" s="190"/>
      <c r="J54" s="232">
        <f>VLOOKUP($A54,'Resumo - Preços de Serviços'!$B$8:$L$57,10,0)</f>
        <v>360.65332379999995</v>
      </c>
      <c r="K54" s="232">
        <f t="shared" si="5"/>
        <v>5770.4531807999992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832971.7233805774</v>
      </c>
      <c r="K58" s="205">
        <f ca="1">SUM(K9:K56)</f>
        <v>759485.57316538971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>
        <f ca="1">'OAE Convencional 13m'!J49*E60</f>
        <v>0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832971.7233805774</v>
      </c>
      <c r="I62" s="153"/>
      <c r="J62" s="153"/>
      <c r="K62" s="208">
        <f ca="1">SUM(K58,K60)</f>
        <v>759485.57316538971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4164.8586169028868</v>
      </c>
      <c r="K64" s="213">
        <f ca="1">$D64*K62</f>
        <v>3797.4278658269486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12494.575850708661</v>
      </c>
      <c r="K65" s="213">
        <f ca="1">$D65*K62</f>
        <v>11392.283597480846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999.56606805669276</v>
      </c>
      <c r="J66" s="300"/>
      <c r="K66" s="213">
        <f ca="1">$D66*K62</f>
        <v>911.3826877984676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1957.483549944357</v>
      </c>
      <c r="J67" s="299"/>
      <c r="K67" s="213">
        <f ca="1">$D67*K62</f>
        <v>1784.791096938666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852588.20746618998</v>
      </c>
      <c r="K69" s="208">
        <f ca="1">SUM(K62,K64,K65,K66,K67)</f>
        <v>777371.45841343468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2.8631214058713086</v>
      </c>
      <c r="H9" s="232">
        <f t="shared" ca="1" si="0"/>
        <v>51536.185305683553</v>
      </c>
      <c r="I9" s="190"/>
      <c r="J9" s="232">
        <f ca="1">VLOOKUP($A9,'Resumo - Preços de Serviços'!$B$8:$L$57,10,0)</f>
        <v>2.4508301982664817</v>
      </c>
      <c r="K9" s="232">
        <f t="shared" ca="1" si="1"/>
        <v>44114.943568796669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7.5343422000000002</v>
      </c>
      <c r="H10" s="232">
        <f t="shared" si="0"/>
        <v>142399.06758</v>
      </c>
      <c r="I10" s="190"/>
      <c r="J10" s="232">
        <f>VLOOKUP($A10,'Resumo - Preços de Serviços'!$B$8:$L$57,10,0)</f>
        <v>7.0303296000000008</v>
      </c>
      <c r="K10" s="232">
        <f t="shared" si="1"/>
        <v>132873.22944000002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11.359668599999999</v>
      </c>
      <c r="H11" s="232">
        <f t="shared" si="0"/>
        <v>61342.210439999995</v>
      </c>
      <c r="I11" s="190"/>
      <c r="J11" s="232">
        <f>VLOOKUP($A11,'Resumo - Preços de Serviços'!$B$8:$L$57,10,0)</f>
        <v>10.610111400000003</v>
      </c>
      <c r="K11" s="232">
        <f t="shared" si="1"/>
        <v>57294.601560000017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29.243446747255291</v>
      </c>
      <c r="H12" s="232">
        <f t="shared" ca="1" si="0"/>
        <v>78957.306217589285</v>
      </c>
      <c r="I12" s="190"/>
      <c r="J12" s="232">
        <f ca="1">VLOOKUP($A12,'Resumo - Preços de Serviços'!$B$8:$L$57,10,0)</f>
        <v>27.699551887023429</v>
      </c>
      <c r="K12" s="232">
        <f t="shared" ca="1" si="1"/>
        <v>74788.79009496326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131510.30182920001</v>
      </c>
      <c r="I13" s="190"/>
      <c r="J13" s="232">
        <f ca="1">VLOOKUP($A13,'Resumo - Preços de Serviços'!$B$8:$L$57,10,0)</f>
        <v>6.2024565959999993</v>
      </c>
      <c r="K13" s="232">
        <f t="shared" ca="1" si="1"/>
        <v>117226.42966439998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25902.952172999998</v>
      </c>
      <c r="I14" s="190"/>
      <c r="J14" s="232">
        <f>VLOOKUP($A14,'Resumo - Preços de Serviços'!$B$8:$L$57,10,0)</f>
        <v>16.2964074</v>
      </c>
      <c r="K14" s="232">
        <f t="shared" si="1"/>
        <v>23100.157489500001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12794.166000000001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207164.84906229071</v>
      </c>
      <c r="I17" s="190"/>
      <c r="J17" s="232">
        <f ca="1">VLOOKUP($A17,'Resumo - Preços de Serviços'!$B$8:$L$57,10,0)</f>
        <v>115.99776187794266</v>
      </c>
      <c r="K17" s="232">
        <f t="shared" ca="1" si="5"/>
        <v>191396.30709860541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142713.60863336577</v>
      </c>
      <c r="I18" s="190"/>
      <c r="J18" s="232">
        <f ca="1">VLOOKUP($A18,'Resumo - Preços de Serviços'!$B$8:$L$57,10,0)</f>
        <v>76.579553157354013</v>
      </c>
      <c r="K18" s="232">
        <f t="shared" ca="1" si="5"/>
        <v>126356.26270963412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28729.115659627452</v>
      </c>
      <c r="I19" s="190"/>
      <c r="J19" s="232">
        <f ca="1">VLOOKUP($A19,'Resumo - Preços de Serviços'!$B$8:$L$57,10,0)</f>
        <v>2.5444782580288083</v>
      </c>
      <c r="K19" s="232">
        <f t="shared" ca="1" si="5"/>
        <v>27989.260838316892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358.61991933721174</v>
      </c>
      <c r="H20" s="232">
        <f t="shared" ca="1" si="4"/>
        <v>143447.9677348847</v>
      </c>
      <c r="I20" s="190"/>
      <c r="J20" s="232">
        <f ca="1">VLOOKUP($A20,'Resumo - Preços de Serviços'!$B$8:$L$57,10,0)</f>
        <v>344.73091138763857</v>
      </c>
      <c r="K20" s="232">
        <f t="shared" ca="1" si="5"/>
        <v>137892.36455505542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224479.92812169637</v>
      </c>
      <c r="I21" s="190"/>
      <c r="J21" s="232">
        <f ca="1">VLOOKUP($A21,'Resumo - Preços de Serviços'!$B$8:$L$57,10,0)</f>
        <v>394.26164414156108</v>
      </c>
      <c r="K21" s="232">
        <f t="shared" ca="1" si="5"/>
        <v>216843.90427785859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6473.9875069424834</v>
      </c>
      <c r="I22" s="190"/>
      <c r="J22" s="232">
        <f ca="1">VLOOKUP($A22,'Resumo - Preços de Serviços'!$B$8:$L$57,10,0)</f>
        <v>0.54889327574293623</v>
      </c>
      <c r="K22" s="232">
        <f t="shared" ca="1" si="5"/>
        <v>6037.8260331722986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23028.753506732384</v>
      </c>
      <c r="I24" s="190"/>
      <c r="J24" s="232">
        <f ca="1">VLOOKUP($A24,'Resumo - Preços de Serviços'!$B$8:$L$57,10,0)</f>
        <v>9.2930272001447545</v>
      </c>
      <c r="K24" s="232">
        <f t="shared" ca="1" si="5"/>
        <v>18586.054400289508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115.49321443126824</v>
      </c>
      <c r="H27" s="232">
        <f t="shared" ca="1" si="6"/>
        <v>173239.82164690236</v>
      </c>
      <c r="I27" s="190"/>
      <c r="J27" s="232">
        <f ca="1">VLOOKUP($A27,'Resumo - Preços de Serviços'!$B$8:$L$57,10,0)</f>
        <v>99.822033370135031</v>
      </c>
      <c r="K27" s="232">
        <f t="shared" ca="1" si="5"/>
        <v>149733.05005520253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53.376981026704378</v>
      </c>
      <c r="H28" s="232">
        <f t="shared" ca="1" si="6"/>
        <v>26688.49051335219</v>
      </c>
      <c r="I28" s="190"/>
      <c r="J28" s="232">
        <f ca="1">VLOOKUP($A28,'Resumo - Preços de Serviços'!$B$8:$L$57,10,0)</f>
        <v>44.781395778000316</v>
      </c>
      <c r="K28" s="232">
        <f t="shared" ca="1" si="5"/>
        <v>22390.697889000159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2107.9877776768476</v>
      </c>
      <c r="H29" s="232">
        <f t="shared" ca="1" si="6"/>
        <v>21079.877776768477</v>
      </c>
      <c r="I29" s="190"/>
      <c r="J29" s="232">
        <f ca="1">VLOOKUP($A29,'Resumo - Preços de Serviços'!$B$8:$L$57,10,0)</f>
        <v>1818.4741524852789</v>
      </c>
      <c r="K29" s="232">
        <f t="shared" ca="1" si="5"/>
        <v>18184.74152485279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319.73271337955629</v>
      </c>
      <c r="H30" s="232">
        <f t="shared" ca="1" si="6"/>
        <v>12789.308535182252</v>
      </c>
      <c r="I30" s="190"/>
      <c r="J30" s="232">
        <f ca="1">VLOOKUP($A30,'Resumo - Preços de Serviços'!$B$8:$L$57,10,0)</f>
        <v>259.61208285777093</v>
      </c>
      <c r="K30" s="232">
        <f t="shared" ca="1" si="5"/>
        <v>10384.483314310837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85.515149043170524</v>
      </c>
      <c r="H31" s="232">
        <f t="shared" ca="1" si="6"/>
        <v>171030.29808634103</v>
      </c>
      <c r="I31" s="190"/>
      <c r="J31" s="232">
        <f ca="1">VLOOKUP($A31,'Resumo - Preços de Serviços'!$B$8:$L$57,10,0)</f>
        <v>73.796105720952113</v>
      </c>
      <c r="K31" s="232">
        <f t="shared" ca="1" si="5"/>
        <v>147592.21144190422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781.34036340177158</v>
      </c>
      <c r="H32" s="232">
        <f t="shared" ca="1" si="6"/>
        <v>93760.843608212585</v>
      </c>
      <c r="I32" s="190"/>
      <c r="J32" s="232">
        <f ca="1">VLOOKUP($A32,'Resumo - Preços de Serviços'!$B$8:$L$57,10,0)</f>
        <v>684.6663646780928</v>
      </c>
      <c r="K32" s="232">
        <f t="shared" ca="1" si="5"/>
        <v>82159.963761371138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2333.0136655717956</v>
      </c>
      <c r="H33" s="232">
        <f t="shared" ca="1" si="6"/>
        <v>13998.081993430773</v>
      </c>
      <c r="I33" s="190"/>
      <c r="J33" s="232">
        <f ca="1">VLOOKUP($A33,'Resumo - Preços de Serviços'!$B$8:$L$57,10,0)</f>
        <v>2049.0245564338475</v>
      </c>
      <c r="K33" s="232">
        <f t="shared" ca="1" si="5"/>
        <v>12294.147338603085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90.546020027625403</v>
      </c>
      <c r="H34" s="232">
        <f t="shared" ca="1" si="6"/>
        <v>45273.010013812702</v>
      </c>
      <c r="I34" s="190"/>
      <c r="J34" s="232">
        <f ca="1">VLOOKUP($A34,'Resumo - Preços de Serviços'!$B$8:$L$57,10,0)</f>
        <v>74.188973694532848</v>
      </c>
      <c r="K34" s="232">
        <f t="shared" ca="1" si="5"/>
        <v>37094.486847266424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1.11496</v>
      </c>
      <c r="H40" s="232">
        <f t="shared" si="6"/>
        <v>13379.519999999999</v>
      </c>
      <c r="I40" s="190"/>
      <c r="J40" s="232">
        <f>VLOOKUP($A40,'Resumo - Preços de Serviços'!$B$8:$L$57,10,0)</f>
        <v>1.0009300000000001</v>
      </c>
      <c r="K40" s="232">
        <f t="shared" si="5"/>
        <v>12011.160000000002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306586.2069189304</v>
      </c>
      <c r="H43" s="232">
        <f t="shared" ca="1" si="6"/>
        <v>0</v>
      </c>
      <c r="I43" s="190"/>
      <c r="J43" s="232">
        <f ca="1">VLOOKUP($A43,'Resumo - Preços de Serviços'!$B$8:$L$57,10,0)</f>
        <v>277709.47890352015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220206.55548780007</v>
      </c>
      <c r="H44" s="232">
        <f t="shared" si="6"/>
        <v>110103.27774390003</v>
      </c>
      <c r="I44" s="190"/>
      <c r="J44" s="232">
        <f>VLOOKUP($A44,'Resumo - Preços de Serviços'!$B$8:$L$57,10,0)</f>
        <v>218283.72803370003</v>
      </c>
      <c r="K44" s="232">
        <f t="shared" si="5"/>
        <v>109141.86401685001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35.273969224646947</v>
      </c>
      <c r="H53" s="232">
        <f t="shared" ca="1" si="6"/>
        <v>881.84923061617371</v>
      </c>
      <c r="I53" s="190"/>
      <c r="J53" s="232">
        <f ca="1">VLOOKUP($A53,'Resumo - Preços de Serviços'!$B$8:$L$57,10,0)</f>
        <v>29.322204448470782</v>
      </c>
      <c r="K53" s="232">
        <f t="shared" ca="1" si="5"/>
        <v>733.05511121176949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376.17432719999999</v>
      </c>
      <c r="H54" s="232">
        <f t="shared" si="6"/>
        <v>6018.7892351999999</v>
      </c>
      <c r="I54" s="190"/>
      <c r="J54" s="232">
        <f>VLOOKUP($A54,'Resumo - Preços de Serviços'!$B$8:$L$57,10,0)</f>
        <v>360.65332379999995</v>
      </c>
      <c r="K54" s="232">
        <f t="shared" si="5"/>
        <v>5770.4531807999992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2011046.1053508271</v>
      </c>
      <c r="K58" s="205">
        <f ca="1">SUM(K9:K56)</f>
        <v>1832086.4113252682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56</v>
      </c>
      <c r="G60" s="153"/>
      <c r="H60" s="208">
        <f ca="1">'OAE Convencional 13m'!G49*E60</f>
        <v>211954.87661221009</v>
      </c>
      <c r="I60" s="153"/>
      <c r="J60" s="153"/>
      <c r="K60" s="208">
        <f ca="1">'OAE Convencional 13m'!J49*E60</f>
        <v>192424.41610441517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2223000.981963037</v>
      </c>
      <c r="I62" s="153"/>
      <c r="J62" s="153"/>
      <c r="K62" s="208">
        <f ca="1">SUM(K58,K60)</f>
        <v>2024510.8274296834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11115.004909815185</v>
      </c>
      <c r="K64" s="213">
        <f ca="1">$D64*K62</f>
        <v>10122.554137148418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33345.014729445553</v>
      </c>
      <c r="K65" s="213">
        <f ca="1">$D65*K62</f>
        <v>30367.66241144525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2667.6011783556442</v>
      </c>
      <c r="J66" s="300"/>
      <c r="K66" s="213">
        <f ca="1">$D66*K62</f>
        <v>2429.4129929156197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5224.0523076131376</v>
      </c>
      <c r="J67" s="299"/>
      <c r="K67" s="213">
        <f ca="1">$D67*K62</f>
        <v>4757.6004444597565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2275352.6550882664</v>
      </c>
      <c r="K69" s="208">
        <f ca="1">SUM(K62,K64,K65,K66,K67)</f>
        <v>2072188.0574156526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2.8631214058713086</v>
      </c>
      <c r="H9" s="232">
        <f t="shared" ca="1" si="0"/>
        <v>51536.185305683553</v>
      </c>
      <c r="I9" s="190"/>
      <c r="J9" s="232">
        <f ca="1">VLOOKUP($A9,'Resumo - Preços de Serviços'!$B$8:$L$57,10,0)</f>
        <v>2.4508301982664817</v>
      </c>
      <c r="K9" s="232">
        <f t="shared" ca="1" si="1"/>
        <v>44114.943568796669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7.5343422000000002</v>
      </c>
      <c r="H10" s="232">
        <f t="shared" si="0"/>
        <v>284798.13516000001</v>
      </c>
      <c r="I10" s="190"/>
      <c r="J10" s="232">
        <f>VLOOKUP($A10,'Resumo - Preços de Serviços'!$B$8:$L$57,10,0)</f>
        <v>7.0303296000000008</v>
      </c>
      <c r="K10" s="232">
        <f t="shared" si="1"/>
        <v>265746.45888000005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11.359668599999999</v>
      </c>
      <c r="H11" s="232">
        <f t="shared" si="0"/>
        <v>122684.42087999999</v>
      </c>
      <c r="I11" s="190"/>
      <c r="J11" s="232">
        <f>VLOOKUP($A11,'Resumo - Preços de Serviços'!$B$8:$L$57,10,0)</f>
        <v>10.610111400000003</v>
      </c>
      <c r="K11" s="232">
        <f t="shared" si="1"/>
        <v>114589.20312000003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29.243446747255291</v>
      </c>
      <c r="H12" s="232">
        <f t="shared" ca="1" si="0"/>
        <v>157914.61243517857</v>
      </c>
      <c r="I12" s="190"/>
      <c r="J12" s="232">
        <f ca="1">VLOOKUP($A12,'Resumo - Preços de Serviços'!$B$8:$L$57,10,0)</f>
        <v>27.699551887023429</v>
      </c>
      <c r="K12" s="232">
        <f t="shared" ca="1" si="1"/>
        <v>149577.58018992652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263020.60365840001</v>
      </c>
      <c r="I13" s="190"/>
      <c r="J13" s="232">
        <f ca="1">VLOOKUP($A13,'Resumo - Preços de Serviços'!$B$8:$L$57,10,0)</f>
        <v>6.2024565959999993</v>
      </c>
      <c r="K13" s="232">
        <f t="shared" ca="1" si="1"/>
        <v>234452.85932879997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51805.904345999996</v>
      </c>
      <c r="I14" s="190"/>
      <c r="J14" s="232">
        <f>VLOOKUP($A14,'Resumo - Preços de Serviços'!$B$8:$L$57,10,0)</f>
        <v>16.2964074</v>
      </c>
      <c r="K14" s="232">
        <f t="shared" si="1"/>
        <v>46200.314979000002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12794.166000000001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207164.84906229071</v>
      </c>
      <c r="I17" s="190"/>
      <c r="J17" s="232">
        <f ca="1">VLOOKUP($A17,'Resumo - Preços de Serviços'!$B$8:$L$57,10,0)</f>
        <v>115.99776187794266</v>
      </c>
      <c r="K17" s="232">
        <f t="shared" ca="1" si="5"/>
        <v>191396.30709860541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142713.60863336577</v>
      </c>
      <c r="I18" s="190"/>
      <c r="J18" s="232">
        <f ca="1">VLOOKUP($A18,'Resumo - Preços de Serviços'!$B$8:$L$57,10,0)</f>
        <v>76.579553157354013</v>
      </c>
      <c r="K18" s="232">
        <f t="shared" ca="1" si="5"/>
        <v>126356.26270963412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28729.115659627452</v>
      </c>
      <c r="I19" s="190"/>
      <c r="J19" s="232">
        <f ca="1">VLOOKUP($A19,'Resumo - Preços de Serviços'!$B$8:$L$57,10,0)</f>
        <v>2.5444782580288083</v>
      </c>
      <c r="K19" s="232">
        <f t="shared" ca="1" si="5"/>
        <v>27989.260838316892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358.61991933721174</v>
      </c>
      <c r="H20" s="232">
        <f t="shared" ca="1" si="4"/>
        <v>143447.9677348847</v>
      </c>
      <c r="I20" s="190"/>
      <c r="J20" s="232">
        <f ca="1">VLOOKUP($A20,'Resumo - Preços de Serviços'!$B$8:$L$57,10,0)</f>
        <v>344.73091138763857</v>
      </c>
      <c r="K20" s="232">
        <f t="shared" ca="1" si="5"/>
        <v>137892.36455505542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224479.92812169637</v>
      </c>
      <c r="I21" s="190"/>
      <c r="J21" s="232">
        <f ca="1">VLOOKUP($A21,'Resumo - Preços de Serviços'!$B$8:$L$57,10,0)</f>
        <v>394.26164414156108</v>
      </c>
      <c r="K21" s="232">
        <f t="shared" ca="1" si="5"/>
        <v>216843.90427785859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6473.9875069424834</v>
      </c>
      <c r="I22" s="190"/>
      <c r="J22" s="232">
        <f ca="1">VLOOKUP($A22,'Resumo - Preços de Serviços'!$B$8:$L$57,10,0)</f>
        <v>0.54889327574293623</v>
      </c>
      <c r="K22" s="232">
        <f t="shared" ca="1" si="5"/>
        <v>6037.8260331722986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23028.753506732384</v>
      </c>
      <c r="I24" s="190"/>
      <c r="J24" s="232">
        <f ca="1">VLOOKUP($A24,'Resumo - Preços de Serviços'!$B$8:$L$57,10,0)</f>
        <v>9.2930272001447545</v>
      </c>
      <c r="K24" s="232">
        <f t="shared" ca="1" si="5"/>
        <v>18586.054400289508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115.49321443126824</v>
      </c>
      <c r="H27" s="232">
        <f t="shared" ca="1" si="6"/>
        <v>173239.82164690236</v>
      </c>
      <c r="I27" s="190"/>
      <c r="J27" s="232">
        <f ca="1">VLOOKUP($A27,'Resumo - Preços de Serviços'!$B$8:$L$57,10,0)</f>
        <v>99.822033370135031</v>
      </c>
      <c r="K27" s="232">
        <f t="shared" ca="1" si="5"/>
        <v>149733.05005520253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53.376981026704378</v>
      </c>
      <c r="H28" s="232">
        <f t="shared" ca="1" si="6"/>
        <v>26688.49051335219</v>
      </c>
      <c r="I28" s="190"/>
      <c r="J28" s="232">
        <f ca="1">VLOOKUP($A28,'Resumo - Preços de Serviços'!$B$8:$L$57,10,0)</f>
        <v>44.781395778000316</v>
      </c>
      <c r="K28" s="232">
        <f t="shared" ca="1" si="5"/>
        <v>22390.697889000159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2107.9877776768476</v>
      </c>
      <c r="H29" s="232">
        <f t="shared" ca="1" si="6"/>
        <v>21079.877776768477</v>
      </c>
      <c r="I29" s="190"/>
      <c r="J29" s="232">
        <f ca="1">VLOOKUP($A29,'Resumo - Preços de Serviços'!$B$8:$L$57,10,0)</f>
        <v>1818.4741524852789</v>
      </c>
      <c r="K29" s="232">
        <f t="shared" ca="1" si="5"/>
        <v>18184.74152485279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319.73271337955629</v>
      </c>
      <c r="H30" s="232">
        <f t="shared" ca="1" si="6"/>
        <v>19183.962802773378</v>
      </c>
      <c r="I30" s="190"/>
      <c r="J30" s="232">
        <f ca="1">VLOOKUP($A30,'Resumo - Preços de Serviços'!$B$8:$L$57,10,0)</f>
        <v>259.61208285777093</v>
      </c>
      <c r="K30" s="232">
        <f t="shared" ca="1" si="5"/>
        <v>15576.724971466256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85.515149043170524</v>
      </c>
      <c r="H31" s="232">
        <f t="shared" ca="1" si="6"/>
        <v>171030.29808634103</v>
      </c>
      <c r="I31" s="190"/>
      <c r="J31" s="232">
        <f ca="1">VLOOKUP($A31,'Resumo - Preços de Serviços'!$B$8:$L$57,10,0)</f>
        <v>73.796105720952113</v>
      </c>
      <c r="K31" s="232">
        <f t="shared" ca="1" si="5"/>
        <v>147592.21144190422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781.34036340177158</v>
      </c>
      <c r="H32" s="232">
        <f t="shared" ca="1" si="6"/>
        <v>125014.45814428345</v>
      </c>
      <c r="I32" s="190"/>
      <c r="J32" s="232">
        <f ca="1">VLOOKUP($A32,'Resumo - Preços de Serviços'!$B$8:$L$57,10,0)</f>
        <v>684.6663646780928</v>
      </c>
      <c r="K32" s="232">
        <f t="shared" ca="1" si="5"/>
        <v>109546.61834849484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2333.0136655717956</v>
      </c>
      <c r="H33" s="232">
        <f t="shared" ca="1" si="6"/>
        <v>18664.109324574365</v>
      </c>
      <c r="I33" s="190"/>
      <c r="J33" s="232">
        <f ca="1">VLOOKUP($A33,'Resumo - Preços de Serviços'!$B$8:$L$57,10,0)</f>
        <v>2049.0245564338475</v>
      </c>
      <c r="K33" s="232">
        <f t="shared" ca="1" si="5"/>
        <v>16392.19645147078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90.546020027625403</v>
      </c>
      <c r="H34" s="232">
        <f t="shared" ca="1" si="6"/>
        <v>63382.214019337785</v>
      </c>
      <c r="I34" s="190"/>
      <c r="J34" s="232">
        <f ca="1">VLOOKUP($A34,'Resumo - Preços de Serviços'!$B$8:$L$57,10,0)</f>
        <v>74.188973694532848</v>
      </c>
      <c r="K34" s="232">
        <f t="shared" ca="1" si="5"/>
        <v>51932.281586172991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1.11496</v>
      </c>
      <c r="H40" s="232">
        <f t="shared" si="6"/>
        <v>13379.519999999999</v>
      </c>
      <c r="I40" s="190"/>
      <c r="J40" s="232">
        <f>VLOOKUP($A40,'Resumo - Preços de Serviços'!$B$8:$L$57,10,0)</f>
        <v>1.0009300000000001</v>
      </c>
      <c r="K40" s="232">
        <f t="shared" si="5"/>
        <v>12011.160000000002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306586.2069189304</v>
      </c>
      <c r="H43" s="232">
        <f t="shared" ca="1" si="6"/>
        <v>0</v>
      </c>
      <c r="I43" s="190"/>
      <c r="J43" s="232">
        <f ca="1">VLOOKUP($A43,'Resumo - Preços de Serviços'!$B$8:$L$57,10,0)</f>
        <v>277709.47890352015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220206.55548780007</v>
      </c>
      <c r="H44" s="232">
        <f t="shared" si="6"/>
        <v>154144.58884146003</v>
      </c>
      <c r="I44" s="190"/>
      <c r="J44" s="232">
        <f>VLOOKUP($A44,'Resumo - Preços de Serviços'!$B$8:$L$57,10,0)</f>
        <v>218283.72803370003</v>
      </c>
      <c r="K44" s="232">
        <f t="shared" si="5"/>
        <v>152798.60962359002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35.273969224646947</v>
      </c>
      <c r="H53" s="232">
        <f t="shared" ca="1" si="6"/>
        <v>1763.6984612323474</v>
      </c>
      <c r="I53" s="190"/>
      <c r="J53" s="232">
        <f ca="1">VLOOKUP($A53,'Resumo - Preços de Serviços'!$B$8:$L$57,10,0)</f>
        <v>29.322204448470782</v>
      </c>
      <c r="K53" s="232">
        <f t="shared" ca="1" si="5"/>
        <v>1466.110222423539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376.17432719999999</v>
      </c>
      <c r="H54" s="232">
        <f t="shared" si="6"/>
        <v>7523.4865439999994</v>
      </c>
      <c r="I54" s="190"/>
      <c r="J54" s="232">
        <f>VLOOKUP($A54,'Resumo - Preços de Serviços'!$B$8:$L$57,10,0)</f>
        <v>360.65332379999995</v>
      </c>
      <c r="K54" s="232">
        <f t="shared" si="5"/>
        <v>7213.0664759999991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2558009.3013679232</v>
      </c>
      <c r="K58" s="205">
        <f ca="1">SUM(K9:K56)</f>
        <v>2334716.7736833375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56</v>
      </c>
      <c r="G60" s="153"/>
      <c r="H60" s="208">
        <f ca="1">'OAE Convencional 13m'!G49*E60</f>
        <v>211954.87661221009</v>
      </c>
      <c r="I60" s="153"/>
      <c r="J60" s="153"/>
      <c r="K60" s="208">
        <f ca="1">'OAE Convencional 13m'!J49*E60</f>
        <v>192424.41610441517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2769964.1779801333</v>
      </c>
      <c r="I62" s="153"/>
      <c r="J62" s="153"/>
      <c r="K62" s="208">
        <f ca="1">SUM(K58,K60)</f>
        <v>2527141.1897877525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13849.820889900668</v>
      </c>
      <c r="K64" s="213">
        <f ca="1">$D64*K62</f>
        <v>12635.705948938763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41549.462669701999</v>
      </c>
      <c r="K65" s="213">
        <f ca="1">$D65*K62</f>
        <v>37907.117846816283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3323.9570135761596</v>
      </c>
      <c r="J66" s="300"/>
      <c r="K66" s="213">
        <f ca="1">$D66*K62</f>
        <v>3032.5694277453026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6509.4158182533138</v>
      </c>
      <c r="J67" s="299"/>
      <c r="K67" s="213">
        <f ca="1">$D67*K62</f>
        <v>5938.7817960012189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2835196.8343715654</v>
      </c>
      <c r="K69" s="208">
        <f ca="1">SUM(K62,K64,K65,K66,K67)</f>
        <v>2586655.3648072542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2.8631214058713086</v>
      </c>
      <c r="H9" s="232">
        <f t="shared" ca="1" si="0"/>
        <v>51536.185305683553</v>
      </c>
      <c r="I9" s="190"/>
      <c r="J9" s="232">
        <f ca="1">VLOOKUP($A9,'Resumo - Preços de Serviços'!$B$8:$L$57,10,0)</f>
        <v>2.4508301982664817</v>
      </c>
      <c r="K9" s="232">
        <f t="shared" ca="1" si="1"/>
        <v>44114.943568796669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7.5343422000000002</v>
      </c>
      <c r="H10" s="232">
        <f t="shared" si="0"/>
        <v>427197.20274000004</v>
      </c>
      <c r="I10" s="190"/>
      <c r="J10" s="232">
        <f>VLOOKUP($A10,'Resumo - Preços de Serviços'!$B$8:$L$57,10,0)</f>
        <v>7.0303296000000008</v>
      </c>
      <c r="K10" s="232">
        <f t="shared" si="1"/>
        <v>398619.68832000007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11.359668599999999</v>
      </c>
      <c r="H11" s="232">
        <f t="shared" si="0"/>
        <v>184026.63131999999</v>
      </c>
      <c r="I11" s="190"/>
      <c r="J11" s="232">
        <f>VLOOKUP($A11,'Resumo - Preços de Serviços'!$B$8:$L$57,10,0)</f>
        <v>10.610111400000003</v>
      </c>
      <c r="K11" s="232">
        <f t="shared" si="1"/>
        <v>171883.80468000003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29.243446747255291</v>
      </c>
      <c r="H12" s="232">
        <f t="shared" ca="1" si="0"/>
        <v>236871.91865276787</v>
      </c>
      <c r="I12" s="190"/>
      <c r="J12" s="232">
        <f ca="1">VLOOKUP($A12,'Resumo - Preços de Serviços'!$B$8:$L$57,10,0)</f>
        <v>27.699551887023429</v>
      </c>
      <c r="K12" s="232">
        <f t="shared" ca="1" si="1"/>
        <v>224366.37028488977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394530.90548760007</v>
      </c>
      <c r="I13" s="190"/>
      <c r="J13" s="232">
        <f ca="1">VLOOKUP($A13,'Resumo - Preços de Serviços'!$B$8:$L$57,10,0)</f>
        <v>6.2024565959999993</v>
      </c>
      <c r="K13" s="232">
        <f t="shared" ca="1" si="1"/>
        <v>351679.28899319994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77708.856518999994</v>
      </c>
      <c r="I14" s="190"/>
      <c r="J14" s="232">
        <f>VLOOKUP($A14,'Resumo - Preços de Serviços'!$B$8:$L$57,10,0)</f>
        <v>16.2964074</v>
      </c>
      <c r="K14" s="232">
        <f t="shared" si="1"/>
        <v>69300.472468499996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12794.166000000001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207164.84906229071</v>
      </c>
      <c r="I17" s="190"/>
      <c r="J17" s="232">
        <f ca="1">VLOOKUP($A17,'Resumo - Preços de Serviços'!$B$8:$L$57,10,0)</f>
        <v>115.99776187794266</v>
      </c>
      <c r="K17" s="232">
        <f t="shared" ca="1" si="5"/>
        <v>191396.30709860541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142713.60863336577</v>
      </c>
      <c r="I18" s="190"/>
      <c r="J18" s="232">
        <f ca="1">VLOOKUP($A18,'Resumo - Preços de Serviços'!$B$8:$L$57,10,0)</f>
        <v>76.579553157354013</v>
      </c>
      <c r="K18" s="232">
        <f t="shared" ca="1" si="5"/>
        <v>126356.26270963412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28729.115659627452</v>
      </c>
      <c r="I19" s="190"/>
      <c r="J19" s="232">
        <f ca="1">VLOOKUP($A19,'Resumo - Preços de Serviços'!$B$8:$L$57,10,0)</f>
        <v>2.5444782580288083</v>
      </c>
      <c r="K19" s="232">
        <f t="shared" ca="1" si="5"/>
        <v>27989.260838316892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358.61991933721174</v>
      </c>
      <c r="H20" s="232">
        <f t="shared" ca="1" si="4"/>
        <v>143447.9677348847</v>
      </c>
      <c r="I20" s="190"/>
      <c r="J20" s="232">
        <f ca="1">VLOOKUP($A20,'Resumo - Preços de Serviços'!$B$8:$L$57,10,0)</f>
        <v>344.73091138763857</v>
      </c>
      <c r="K20" s="232">
        <f t="shared" ca="1" si="5"/>
        <v>137892.36455505542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224479.92812169637</v>
      </c>
      <c r="I21" s="190"/>
      <c r="J21" s="232">
        <f ca="1">VLOOKUP($A21,'Resumo - Preços de Serviços'!$B$8:$L$57,10,0)</f>
        <v>394.26164414156108</v>
      </c>
      <c r="K21" s="232">
        <f t="shared" ca="1" si="5"/>
        <v>216843.90427785859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6473.9875069424834</v>
      </c>
      <c r="I22" s="190"/>
      <c r="J22" s="232">
        <f ca="1">VLOOKUP($A22,'Resumo - Preços de Serviços'!$B$8:$L$57,10,0)</f>
        <v>0.54889327574293623</v>
      </c>
      <c r="K22" s="232">
        <f t="shared" ca="1" si="5"/>
        <v>6037.8260331722986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23028.753506732384</v>
      </c>
      <c r="I24" s="190"/>
      <c r="J24" s="232">
        <f ca="1">VLOOKUP($A24,'Resumo - Preços de Serviços'!$B$8:$L$57,10,0)</f>
        <v>9.2930272001447545</v>
      </c>
      <c r="K24" s="232">
        <f t="shared" ca="1" si="5"/>
        <v>18586.054400289508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115.49321443126824</v>
      </c>
      <c r="H27" s="232">
        <f t="shared" ca="1" si="6"/>
        <v>173239.82164690236</v>
      </c>
      <c r="I27" s="190"/>
      <c r="J27" s="232">
        <f ca="1">VLOOKUP($A27,'Resumo - Preços de Serviços'!$B$8:$L$57,10,0)</f>
        <v>99.822033370135031</v>
      </c>
      <c r="K27" s="232">
        <f t="shared" ca="1" si="5"/>
        <v>149733.05005520253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53.376981026704378</v>
      </c>
      <c r="H28" s="232">
        <f t="shared" ca="1" si="6"/>
        <v>26688.49051335219</v>
      </c>
      <c r="I28" s="190"/>
      <c r="J28" s="232">
        <f ca="1">VLOOKUP($A28,'Resumo - Preços de Serviços'!$B$8:$L$57,10,0)</f>
        <v>44.781395778000316</v>
      </c>
      <c r="K28" s="232">
        <f t="shared" ca="1" si="5"/>
        <v>22390.697889000159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2107.9877776768476</v>
      </c>
      <c r="H29" s="232">
        <f t="shared" ca="1" si="6"/>
        <v>21079.877776768477</v>
      </c>
      <c r="I29" s="190"/>
      <c r="J29" s="232">
        <f ca="1">VLOOKUP($A29,'Resumo - Preços de Serviços'!$B$8:$L$57,10,0)</f>
        <v>1818.4741524852789</v>
      </c>
      <c r="K29" s="232">
        <f t="shared" ca="1" si="5"/>
        <v>18184.74152485279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319.73271337955629</v>
      </c>
      <c r="H30" s="232">
        <f t="shared" ca="1" si="6"/>
        <v>25578.617070364504</v>
      </c>
      <c r="I30" s="190"/>
      <c r="J30" s="232">
        <f ca="1">VLOOKUP($A30,'Resumo - Preços de Serviços'!$B$8:$L$57,10,0)</f>
        <v>259.61208285777093</v>
      </c>
      <c r="K30" s="232">
        <f t="shared" ca="1" si="5"/>
        <v>20768.966628621674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85.515149043170524</v>
      </c>
      <c r="H31" s="232">
        <f t="shared" ca="1" si="6"/>
        <v>171030.29808634103</v>
      </c>
      <c r="I31" s="190"/>
      <c r="J31" s="232">
        <f ca="1">VLOOKUP($A31,'Resumo - Preços de Serviços'!$B$8:$L$57,10,0)</f>
        <v>73.796105720952113</v>
      </c>
      <c r="K31" s="232">
        <f t="shared" ca="1" si="5"/>
        <v>147592.21144190422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781.34036340177158</v>
      </c>
      <c r="H32" s="232">
        <f t="shared" ca="1" si="6"/>
        <v>156268.07268035432</v>
      </c>
      <c r="I32" s="190"/>
      <c r="J32" s="232">
        <f ca="1">VLOOKUP($A32,'Resumo - Preços de Serviços'!$B$8:$L$57,10,0)</f>
        <v>684.6663646780928</v>
      </c>
      <c r="K32" s="232">
        <f t="shared" ca="1" si="5"/>
        <v>136933.27293561856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2333.0136655717956</v>
      </c>
      <c r="H33" s="232">
        <f t="shared" ca="1" si="6"/>
        <v>23330.136655717957</v>
      </c>
      <c r="I33" s="190"/>
      <c r="J33" s="232">
        <f ca="1">VLOOKUP($A33,'Resumo - Preços de Serviços'!$B$8:$L$57,10,0)</f>
        <v>2049.0245564338475</v>
      </c>
      <c r="K33" s="232">
        <f t="shared" ca="1" si="5"/>
        <v>20490.245564338475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90.546020027625403</v>
      </c>
      <c r="H34" s="232">
        <f t="shared" ca="1" si="6"/>
        <v>90546.020027625404</v>
      </c>
      <c r="I34" s="190"/>
      <c r="J34" s="232">
        <f ca="1">VLOOKUP($A34,'Resumo - Preços de Serviços'!$B$8:$L$57,10,0)</f>
        <v>74.188973694532848</v>
      </c>
      <c r="K34" s="232">
        <f t="shared" ca="1" si="5"/>
        <v>74188.973694532848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1.11496</v>
      </c>
      <c r="H40" s="232">
        <f t="shared" si="6"/>
        <v>13379.519999999999</v>
      </c>
      <c r="I40" s="190"/>
      <c r="J40" s="232">
        <f>VLOOKUP($A40,'Resumo - Preços de Serviços'!$B$8:$L$57,10,0)</f>
        <v>1.0009300000000001</v>
      </c>
      <c r="K40" s="232">
        <f t="shared" si="5"/>
        <v>12011.160000000002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306586.2069189304</v>
      </c>
      <c r="H43" s="232">
        <f t="shared" ca="1" si="6"/>
        <v>0</v>
      </c>
      <c r="I43" s="190"/>
      <c r="J43" s="232">
        <f ca="1">VLOOKUP($A43,'Resumo - Preços de Serviços'!$B$8:$L$57,10,0)</f>
        <v>277709.47890352015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220206.55548780007</v>
      </c>
      <c r="H44" s="232">
        <f t="shared" si="6"/>
        <v>220206.55548780007</v>
      </c>
      <c r="I44" s="190"/>
      <c r="J44" s="232">
        <f>VLOOKUP($A44,'Resumo - Preços de Serviços'!$B$8:$L$57,10,0)</f>
        <v>218283.72803370003</v>
      </c>
      <c r="K44" s="232">
        <f t="shared" si="5"/>
        <v>218283.72803370003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35.273969224646947</v>
      </c>
      <c r="H53" s="232">
        <f t="shared" ca="1" si="6"/>
        <v>2645.547691848521</v>
      </c>
      <c r="I53" s="190"/>
      <c r="J53" s="232">
        <f ca="1">VLOOKUP($A53,'Resumo - Preços de Serviços'!$B$8:$L$57,10,0)</f>
        <v>29.322204448470782</v>
      </c>
      <c r="K53" s="232">
        <f t="shared" ca="1" si="5"/>
        <v>2199.1653336353088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376.17432719999999</v>
      </c>
      <c r="H54" s="232">
        <f t="shared" si="6"/>
        <v>9028.1838528000007</v>
      </c>
      <c r="I54" s="190"/>
      <c r="J54" s="232">
        <f>VLOOKUP($A54,'Resumo - Preços de Serviços'!$B$8:$L$57,10,0)</f>
        <v>360.65332379999995</v>
      </c>
      <c r="K54" s="232">
        <f t="shared" si="5"/>
        <v>8655.6797711999989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3136047.7549365615</v>
      </c>
      <c r="K58" s="205">
        <f ca="1">SUM(K9:K56)</f>
        <v>2866594.4062142284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56</v>
      </c>
      <c r="G60" s="153"/>
      <c r="H60" s="208">
        <f ca="1">'OAE Convencional 13m'!G49*E60</f>
        <v>211954.87661221009</v>
      </c>
      <c r="I60" s="153"/>
      <c r="J60" s="153"/>
      <c r="K60" s="208">
        <f ca="1">'OAE Convencional 13m'!J49*E60</f>
        <v>192424.41610441517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3348002.6315487716</v>
      </c>
      <c r="I62" s="153"/>
      <c r="J62" s="153"/>
      <c r="K62" s="208">
        <f ca="1">SUM(K58,K60)</f>
        <v>3059018.8223186433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16740.013157743859</v>
      </c>
      <c r="K64" s="213">
        <f ca="1">$D64*K62</f>
        <v>15295.094111593216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50220.039473231576</v>
      </c>
      <c r="K65" s="213">
        <f ca="1">$D65*K62</f>
        <v>45885.282334779651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4017.6031578585257</v>
      </c>
      <c r="J66" s="300"/>
      <c r="K66" s="213">
        <f ca="1">$D66*K62</f>
        <v>3670.8225867823717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7867.8061841396138</v>
      </c>
      <c r="J67" s="299"/>
      <c r="K67" s="213">
        <f ca="1">$D67*K62</f>
        <v>7188.6942324488118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3426848.0935217449</v>
      </c>
      <c r="K69" s="208">
        <f ca="1">SUM(K62,K64,K65,K66,K67)</f>
        <v>3131058.7155842478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2.8631214058713086</v>
      </c>
      <c r="H9" s="232">
        <f t="shared" ca="1" si="0"/>
        <v>30921.711183410127</v>
      </c>
      <c r="I9" s="190"/>
      <c r="J9" s="232">
        <f ca="1">VLOOKUP($A9,'Resumo - Preços de Serviços'!$B$8:$L$57,10,0)</f>
        <v>2.4508301982664817</v>
      </c>
      <c r="K9" s="232">
        <f t="shared" ca="1" si="1"/>
        <v>26468.966141277997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7.5343422000000002</v>
      </c>
      <c r="H10" s="232">
        <f t="shared" si="0"/>
        <v>85439.440547999999</v>
      </c>
      <c r="I10" s="190"/>
      <c r="J10" s="232">
        <f>VLOOKUP($A10,'Resumo - Preços de Serviços'!$B$8:$L$57,10,0)</f>
        <v>7.0303296000000008</v>
      </c>
      <c r="K10" s="232">
        <f t="shared" si="1"/>
        <v>79723.937664000012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11.359668599999999</v>
      </c>
      <c r="H11" s="232">
        <f t="shared" si="0"/>
        <v>36805.326263999996</v>
      </c>
      <c r="I11" s="190"/>
      <c r="J11" s="232">
        <f>VLOOKUP($A11,'Resumo - Preços de Serviços'!$B$8:$L$57,10,0)</f>
        <v>10.610111400000003</v>
      </c>
      <c r="K11" s="232">
        <f t="shared" si="1"/>
        <v>34376.760936000006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29.243446747255291</v>
      </c>
      <c r="H12" s="232">
        <f t="shared" ca="1" si="0"/>
        <v>47374.383730553571</v>
      </c>
      <c r="I12" s="190"/>
      <c r="J12" s="232">
        <f ca="1">VLOOKUP($A12,'Resumo - Preços de Serviços'!$B$8:$L$57,10,0)</f>
        <v>27.699551887023429</v>
      </c>
      <c r="K12" s="232">
        <f t="shared" ca="1" si="1"/>
        <v>44873.274056977956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78906.181097520006</v>
      </c>
      <c r="I13" s="190"/>
      <c r="J13" s="232">
        <f ca="1">VLOOKUP($A13,'Resumo - Preços de Serviços'!$B$8:$L$57,10,0)</f>
        <v>6.2024565959999993</v>
      </c>
      <c r="K13" s="232">
        <f t="shared" ca="1" si="1"/>
        <v>70335.857798639991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15541.771303799998</v>
      </c>
      <c r="I14" s="190"/>
      <c r="J14" s="232">
        <f>VLOOKUP($A14,'Resumo - Preços de Serviços'!$B$8:$L$57,10,0)</f>
        <v>16.2964074</v>
      </c>
      <c r="K14" s="232">
        <f t="shared" si="1"/>
        <v>13860.0944937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7676.499600000001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218464.74992023382</v>
      </c>
      <c r="I17" s="190"/>
      <c r="J17" s="232">
        <f ca="1">VLOOKUP($A17,'Resumo - Preços de Serviços'!$B$8:$L$57,10,0)</f>
        <v>115.99776187794266</v>
      </c>
      <c r="K17" s="232">
        <f t="shared" ca="1" si="5"/>
        <v>201836.10566762023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150497.98728609484</v>
      </c>
      <c r="I18" s="190"/>
      <c r="J18" s="232">
        <f ca="1">VLOOKUP($A18,'Resumo - Preços de Serviços'!$B$8:$L$57,10,0)</f>
        <v>76.579553157354013</v>
      </c>
      <c r="K18" s="232">
        <f t="shared" ca="1" si="5"/>
        <v>133248.42249379598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30296.158331970768</v>
      </c>
      <c r="I19" s="190"/>
      <c r="J19" s="232">
        <f ca="1">VLOOKUP($A19,'Resumo - Preços de Serviços'!$B$8:$L$57,10,0)</f>
        <v>2.5444782580288083</v>
      </c>
      <c r="K19" s="232">
        <f t="shared" ca="1" si="5"/>
        <v>29515.947793134175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358.61991933721174</v>
      </c>
      <c r="H20" s="232">
        <f t="shared" ca="1" si="4"/>
        <v>154206.56531500106</v>
      </c>
      <c r="I20" s="190"/>
      <c r="J20" s="232">
        <f ca="1">VLOOKUP($A20,'Resumo - Preços de Serviços'!$B$8:$L$57,10,0)</f>
        <v>344.73091138763857</v>
      </c>
      <c r="K20" s="232">
        <f t="shared" ca="1" si="5"/>
        <v>148234.29189668459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236724.28783742528</v>
      </c>
      <c r="I21" s="190"/>
      <c r="J21" s="232">
        <f ca="1">VLOOKUP($A21,'Resumo - Preços de Serviços'!$B$8:$L$57,10,0)</f>
        <v>394.26164414156108</v>
      </c>
      <c r="K21" s="232">
        <f t="shared" ca="1" si="5"/>
        <v>228671.75360210543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6827.114098230255</v>
      </c>
      <c r="I22" s="190"/>
      <c r="J22" s="232">
        <f ca="1">VLOOKUP($A22,'Resumo - Preços de Serviços'!$B$8:$L$57,10,0)</f>
        <v>0.54889327574293623</v>
      </c>
      <c r="K22" s="232">
        <f t="shared" ca="1" si="5"/>
        <v>6367.1619986180604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16120.12745471267</v>
      </c>
      <c r="I24" s="190"/>
      <c r="J24" s="232">
        <f ca="1">VLOOKUP($A24,'Resumo - Preços de Serviços'!$B$8:$L$57,10,0)</f>
        <v>9.2930272001447545</v>
      </c>
      <c r="K24" s="232">
        <f t="shared" ca="1" si="5"/>
        <v>13010.238080202656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115.49321443126824</v>
      </c>
      <c r="H27" s="232">
        <f t="shared" ca="1" si="6"/>
        <v>173239.82164690236</v>
      </c>
      <c r="I27" s="190"/>
      <c r="J27" s="232">
        <f ca="1">VLOOKUP($A27,'Resumo - Preços de Serviços'!$B$8:$L$57,10,0)</f>
        <v>99.822033370135031</v>
      </c>
      <c r="K27" s="232">
        <f t="shared" ca="1" si="5"/>
        <v>149733.05005520253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53.376981026704378</v>
      </c>
      <c r="H28" s="232">
        <f t="shared" ca="1" si="6"/>
        <v>26688.49051335219</v>
      </c>
      <c r="I28" s="190"/>
      <c r="J28" s="232">
        <f ca="1">VLOOKUP($A28,'Resumo - Preços de Serviços'!$B$8:$L$57,10,0)</f>
        <v>44.781395778000316</v>
      </c>
      <c r="K28" s="232">
        <f t="shared" ca="1" si="5"/>
        <v>22390.697889000159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2107.9877776768476</v>
      </c>
      <c r="H29" s="232">
        <f t="shared" ca="1" si="6"/>
        <v>21079.877776768477</v>
      </c>
      <c r="I29" s="190"/>
      <c r="J29" s="232">
        <f ca="1">VLOOKUP($A29,'Resumo - Preços de Serviços'!$B$8:$L$57,10,0)</f>
        <v>1818.4741524852789</v>
      </c>
      <c r="K29" s="232">
        <f t="shared" ca="1" si="5"/>
        <v>18184.74152485279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319.73271337955629</v>
      </c>
      <c r="H30" s="232">
        <f t="shared" ca="1" si="6"/>
        <v>12789.308535182252</v>
      </c>
      <c r="I30" s="190"/>
      <c r="J30" s="232">
        <f ca="1">VLOOKUP($A30,'Resumo - Preços de Serviços'!$B$8:$L$57,10,0)</f>
        <v>259.61208285777093</v>
      </c>
      <c r="K30" s="232">
        <f t="shared" ca="1" si="5"/>
        <v>10384.483314310837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85.515149043170524</v>
      </c>
      <c r="H31" s="232">
        <f t="shared" ca="1" si="6"/>
        <v>0</v>
      </c>
      <c r="I31" s="190"/>
      <c r="J31" s="232">
        <f ca="1">VLOOKUP($A31,'Resumo - Preços de Serviços'!$B$8:$L$57,10,0)</f>
        <v>73.796105720952113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781.34036340177158</v>
      </c>
      <c r="H32" s="232">
        <f t="shared" ca="1" si="6"/>
        <v>93760.843608212585</v>
      </c>
      <c r="I32" s="190"/>
      <c r="J32" s="232">
        <f ca="1">VLOOKUP($A32,'Resumo - Preços de Serviços'!$B$8:$L$57,10,0)</f>
        <v>684.6663646780928</v>
      </c>
      <c r="K32" s="232">
        <f t="shared" ca="1" si="5"/>
        <v>82159.963761371138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2333.0136655717956</v>
      </c>
      <c r="H33" s="232">
        <f t="shared" ca="1" si="6"/>
        <v>13998.081993430773</v>
      </c>
      <c r="I33" s="190"/>
      <c r="J33" s="232">
        <f ca="1">VLOOKUP($A33,'Resumo - Preços de Serviços'!$B$8:$L$57,10,0)</f>
        <v>2049.0245564338475</v>
      </c>
      <c r="K33" s="232">
        <f t="shared" ca="1" si="5"/>
        <v>12294.147338603085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90.546020027625403</v>
      </c>
      <c r="H34" s="232">
        <f t="shared" ca="1" si="6"/>
        <v>45273.010013812702</v>
      </c>
      <c r="I34" s="190"/>
      <c r="J34" s="232">
        <f ca="1">VLOOKUP($A34,'Resumo - Preços de Serviços'!$B$8:$L$57,10,0)</f>
        <v>74.188973694532848</v>
      </c>
      <c r="K34" s="232">
        <f t="shared" ca="1" si="5"/>
        <v>37094.486847266424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1.11496</v>
      </c>
      <c r="H40" s="232">
        <f t="shared" si="6"/>
        <v>4013.8559999999998</v>
      </c>
      <c r="I40" s="190"/>
      <c r="J40" s="232">
        <f>VLOOKUP($A40,'Resumo - Preços de Serviços'!$B$8:$L$57,10,0)</f>
        <v>1.0009300000000001</v>
      </c>
      <c r="K40" s="232">
        <f t="shared" si="5"/>
        <v>3603.3480000000004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306586.2069189304</v>
      </c>
      <c r="H43" s="232">
        <f t="shared" ca="1" si="6"/>
        <v>306586.2069189304</v>
      </c>
      <c r="I43" s="190"/>
      <c r="J43" s="232">
        <f ca="1">VLOOKUP($A43,'Resumo - Preços de Serviços'!$B$8:$L$57,10,0)</f>
        <v>277709.47890352015</v>
      </c>
      <c r="K43" s="232">
        <f t="shared" ca="1" si="5"/>
        <v>277709.47890352015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220206.55548780007</v>
      </c>
      <c r="H44" s="232">
        <f t="shared" si="6"/>
        <v>110103.27774390003</v>
      </c>
      <c r="I44" s="190"/>
      <c r="J44" s="232">
        <f>VLOOKUP($A44,'Resumo - Preços de Serviços'!$B$8:$L$57,10,0)</f>
        <v>218283.72803370003</v>
      </c>
      <c r="K44" s="232">
        <f t="shared" si="5"/>
        <v>109141.86401685001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35.273969224646947</v>
      </c>
      <c r="H53" s="232">
        <f t="shared" ca="1" si="6"/>
        <v>881.84923061617371</v>
      </c>
      <c r="I53" s="190"/>
      <c r="J53" s="232">
        <f ca="1">VLOOKUP($A53,'Resumo - Preços de Serviços'!$B$8:$L$57,10,0)</f>
        <v>29.322204448470782</v>
      </c>
      <c r="K53" s="232">
        <f t="shared" ca="1" si="5"/>
        <v>733.05511121176949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376.17432719999999</v>
      </c>
      <c r="H54" s="232">
        <f t="shared" si="6"/>
        <v>6018.7892351999999</v>
      </c>
      <c r="I54" s="190"/>
      <c r="J54" s="232">
        <f>VLOOKUP($A54,'Resumo - Preços de Serviços'!$B$8:$L$57,10,0)</f>
        <v>360.65332379999995</v>
      </c>
      <c r="K54" s="232">
        <f t="shared" si="5"/>
        <v>5770.4531807999992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1971720.8180633557</v>
      </c>
      <c r="K58" s="205">
        <f ca="1">SUM(K9:K56)</f>
        <v>1804700.881279049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55.6</v>
      </c>
      <c r="G60" s="153"/>
      <c r="H60" s="208">
        <f ca="1">'OAE Convencional 13m'!G49*E60</f>
        <v>210440.91320783718</v>
      </c>
      <c r="I60" s="153"/>
      <c r="J60" s="153"/>
      <c r="K60" s="208">
        <f ca="1">'OAE Convencional 13m'!J49*E60</f>
        <v>191049.95598938363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2182161.7312711929</v>
      </c>
      <c r="I62" s="153"/>
      <c r="J62" s="153"/>
      <c r="K62" s="208">
        <f ca="1">SUM(K58,K60)</f>
        <v>1995750.8372684326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10910.808656355965</v>
      </c>
      <c r="K64" s="213">
        <f ca="1">$D64*K62</f>
        <v>9978.7541863421629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32732.425969067892</v>
      </c>
      <c r="K65" s="213">
        <f ca="1">$D65*K62</f>
        <v>29936.262559026487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2618.5940775254312</v>
      </c>
      <c r="J66" s="300"/>
      <c r="K66" s="213">
        <f ca="1">$D66*K62</f>
        <v>2394.9010047221191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5128.0800684873038</v>
      </c>
      <c r="J67" s="299"/>
      <c r="K67" s="213">
        <f ca="1">$D67*K62</f>
        <v>4690.0144675808169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2233551.6400426296</v>
      </c>
      <c r="K69" s="208">
        <f ca="1">SUM(K62,K64,K65,K66,K67)</f>
        <v>2042750.7694861041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2.8631214058713086</v>
      </c>
      <c r="H9" s="232">
        <f t="shared" ca="1" si="0"/>
        <v>30921.711183410134</v>
      </c>
      <c r="I9" s="190"/>
      <c r="J9" s="232">
        <f ca="1">VLOOKUP($A9,'Resumo - Preços de Serviços'!$B$8:$L$57,10,0)</f>
        <v>2.4508301982664817</v>
      </c>
      <c r="K9" s="232">
        <f t="shared" ca="1" si="1"/>
        <v>26468.966141278004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7.5343422000000002</v>
      </c>
      <c r="H10" s="232">
        <f t="shared" si="0"/>
        <v>170878.881096</v>
      </c>
      <c r="I10" s="190"/>
      <c r="J10" s="232">
        <f>VLOOKUP($A10,'Resumo - Preços de Serviços'!$B$8:$L$57,10,0)</f>
        <v>7.0303296000000008</v>
      </c>
      <c r="K10" s="232">
        <f t="shared" si="1"/>
        <v>159447.87532800002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11.359668599999999</v>
      </c>
      <c r="H11" s="232">
        <f t="shared" si="0"/>
        <v>73610.652527999991</v>
      </c>
      <c r="I11" s="190"/>
      <c r="J11" s="232">
        <f>VLOOKUP($A11,'Resumo - Preços de Serviços'!$B$8:$L$57,10,0)</f>
        <v>10.610111400000003</v>
      </c>
      <c r="K11" s="232">
        <f t="shared" si="1"/>
        <v>68753.521872000012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29.243446747255291</v>
      </c>
      <c r="H12" s="232">
        <f t="shared" ca="1" si="0"/>
        <v>94748.767461107142</v>
      </c>
      <c r="I12" s="190"/>
      <c r="J12" s="232">
        <f ca="1">VLOOKUP($A12,'Resumo - Preços de Serviços'!$B$8:$L$57,10,0)</f>
        <v>27.699551887023429</v>
      </c>
      <c r="K12" s="232">
        <f t="shared" ca="1" si="1"/>
        <v>89746.548113955912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157812.36219504001</v>
      </c>
      <c r="I13" s="190"/>
      <c r="J13" s="232">
        <f ca="1">VLOOKUP($A13,'Resumo - Preços de Serviços'!$B$8:$L$57,10,0)</f>
        <v>6.2024565959999993</v>
      </c>
      <c r="K13" s="232">
        <f t="shared" ca="1" si="1"/>
        <v>140671.71559727998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31083.542607599997</v>
      </c>
      <c r="I14" s="190"/>
      <c r="J14" s="232">
        <f>VLOOKUP($A14,'Resumo - Preços de Serviços'!$B$8:$L$57,10,0)</f>
        <v>16.2964074</v>
      </c>
      <c r="K14" s="232">
        <f t="shared" si="1"/>
        <v>27720.188987400001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7676.499600000001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218464.74992023382</v>
      </c>
      <c r="I17" s="190"/>
      <c r="J17" s="232">
        <f ca="1">VLOOKUP($A17,'Resumo - Preços de Serviços'!$B$8:$L$57,10,0)</f>
        <v>115.99776187794266</v>
      </c>
      <c r="K17" s="232">
        <f t="shared" ca="1" si="5"/>
        <v>201836.10566762023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150497.98728609484</v>
      </c>
      <c r="I18" s="190"/>
      <c r="J18" s="232">
        <f ca="1">VLOOKUP($A18,'Resumo - Preços de Serviços'!$B$8:$L$57,10,0)</f>
        <v>76.579553157354013</v>
      </c>
      <c r="K18" s="232">
        <f t="shared" ca="1" si="5"/>
        <v>133248.42249379598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30296.158331970768</v>
      </c>
      <c r="I19" s="190"/>
      <c r="J19" s="232">
        <f ca="1">VLOOKUP($A19,'Resumo - Preços de Serviços'!$B$8:$L$57,10,0)</f>
        <v>2.5444782580288083</v>
      </c>
      <c r="K19" s="232">
        <f t="shared" ca="1" si="5"/>
        <v>29515.947793134175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358.61991933721174</v>
      </c>
      <c r="H20" s="232">
        <f t="shared" ca="1" si="4"/>
        <v>154206.56531500106</v>
      </c>
      <c r="I20" s="190"/>
      <c r="J20" s="232">
        <f ca="1">VLOOKUP($A20,'Resumo - Preços de Serviços'!$B$8:$L$57,10,0)</f>
        <v>344.73091138763857</v>
      </c>
      <c r="K20" s="232">
        <f t="shared" ca="1" si="5"/>
        <v>148234.29189668459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236724.28783742528</v>
      </c>
      <c r="I21" s="190"/>
      <c r="J21" s="232">
        <f ca="1">VLOOKUP($A21,'Resumo - Preços de Serviços'!$B$8:$L$57,10,0)</f>
        <v>394.26164414156108</v>
      </c>
      <c r="K21" s="232">
        <f t="shared" ca="1" si="5"/>
        <v>228671.75360210543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6827.114098230255</v>
      </c>
      <c r="I22" s="190"/>
      <c r="J22" s="232">
        <f ca="1">VLOOKUP($A22,'Resumo - Preços de Serviços'!$B$8:$L$57,10,0)</f>
        <v>0.54889327574293623</v>
      </c>
      <c r="K22" s="232">
        <f t="shared" ca="1" si="5"/>
        <v>6367.1619986180604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16120.12745471267</v>
      </c>
      <c r="I24" s="190"/>
      <c r="J24" s="232">
        <f ca="1">VLOOKUP($A24,'Resumo - Preços de Serviços'!$B$8:$L$57,10,0)</f>
        <v>9.2930272001447545</v>
      </c>
      <c r="K24" s="232">
        <f t="shared" ca="1" si="5"/>
        <v>13010.238080202656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115.49321443126824</v>
      </c>
      <c r="H27" s="232">
        <f t="shared" ca="1" si="6"/>
        <v>173239.82164690236</v>
      </c>
      <c r="I27" s="190"/>
      <c r="J27" s="232">
        <f ca="1">VLOOKUP($A27,'Resumo - Preços de Serviços'!$B$8:$L$57,10,0)</f>
        <v>99.822033370135031</v>
      </c>
      <c r="K27" s="232">
        <f t="shared" ca="1" si="5"/>
        <v>149733.05005520253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53.376981026704378</v>
      </c>
      <c r="H28" s="232">
        <f t="shared" ca="1" si="6"/>
        <v>26688.49051335219</v>
      </c>
      <c r="I28" s="190"/>
      <c r="J28" s="232">
        <f ca="1">VLOOKUP($A28,'Resumo - Preços de Serviços'!$B$8:$L$57,10,0)</f>
        <v>44.781395778000316</v>
      </c>
      <c r="K28" s="232">
        <f t="shared" ca="1" si="5"/>
        <v>22390.697889000159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2107.9877776768476</v>
      </c>
      <c r="H29" s="232">
        <f t="shared" ca="1" si="6"/>
        <v>21079.877776768477</v>
      </c>
      <c r="I29" s="190"/>
      <c r="J29" s="232">
        <f ca="1">VLOOKUP($A29,'Resumo - Preços de Serviços'!$B$8:$L$57,10,0)</f>
        <v>1818.4741524852789</v>
      </c>
      <c r="K29" s="232">
        <f t="shared" ca="1" si="5"/>
        <v>18184.74152485279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319.73271337955629</v>
      </c>
      <c r="H30" s="232">
        <f t="shared" ca="1" si="6"/>
        <v>19183.962802773378</v>
      </c>
      <c r="I30" s="190"/>
      <c r="J30" s="232">
        <f ca="1">VLOOKUP($A30,'Resumo - Preços de Serviços'!$B$8:$L$57,10,0)</f>
        <v>259.61208285777093</v>
      </c>
      <c r="K30" s="232">
        <f t="shared" ca="1" si="5"/>
        <v>15576.724971466256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85.515149043170524</v>
      </c>
      <c r="H31" s="232">
        <f t="shared" ca="1" si="6"/>
        <v>0</v>
      </c>
      <c r="I31" s="190"/>
      <c r="J31" s="232">
        <f ca="1">VLOOKUP($A31,'Resumo - Preços de Serviços'!$B$8:$L$57,10,0)</f>
        <v>73.796105720952113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781.34036340177158</v>
      </c>
      <c r="H32" s="232">
        <f t="shared" ca="1" si="6"/>
        <v>125014.45814428345</v>
      </c>
      <c r="I32" s="190"/>
      <c r="J32" s="232">
        <f ca="1">VLOOKUP($A32,'Resumo - Preços de Serviços'!$B$8:$L$57,10,0)</f>
        <v>684.6663646780928</v>
      </c>
      <c r="K32" s="232">
        <f t="shared" ca="1" si="5"/>
        <v>109546.61834849484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2333.0136655717956</v>
      </c>
      <c r="H33" s="232">
        <f t="shared" ca="1" si="6"/>
        <v>18664.109324574365</v>
      </c>
      <c r="I33" s="190"/>
      <c r="J33" s="232">
        <f ca="1">VLOOKUP($A33,'Resumo - Preços de Serviços'!$B$8:$L$57,10,0)</f>
        <v>2049.0245564338475</v>
      </c>
      <c r="K33" s="232">
        <f t="shared" ca="1" si="5"/>
        <v>16392.19645147078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90.546020027625403</v>
      </c>
      <c r="H34" s="232">
        <f t="shared" ca="1" si="6"/>
        <v>63382.214019337785</v>
      </c>
      <c r="I34" s="190"/>
      <c r="J34" s="232">
        <f ca="1">VLOOKUP($A34,'Resumo - Preços de Serviços'!$B$8:$L$57,10,0)</f>
        <v>74.188973694532848</v>
      </c>
      <c r="K34" s="232">
        <f t="shared" ca="1" si="5"/>
        <v>51932.281586172991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1.11496</v>
      </c>
      <c r="H40" s="232">
        <f t="shared" si="6"/>
        <v>4013.8559999999998</v>
      </c>
      <c r="I40" s="190"/>
      <c r="J40" s="232">
        <f>VLOOKUP($A40,'Resumo - Preços de Serviços'!$B$8:$L$57,10,0)</f>
        <v>1.0009300000000001</v>
      </c>
      <c r="K40" s="232">
        <f t="shared" si="5"/>
        <v>3603.3480000000004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306586.2069189304</v>
      </c>
      <c r="H43" s="232">
        <f t="shared" ca="1" si="6"/>
        <v>306586.2069189304</v>
      </c>
      <c r="I43" s="190"/>
      <c r="J43" s="232">
        <f ca="1">VLOOKUP($A43,'Resumo - Preços de Serviços'!$B$8:$L$57,10,0)</f>
        <v>277709.47890352015</v>
      </c>
      <c r="K43" s="232">
        <f t="shared" ca="1" si="5"/>
        <v>277709.47890352015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220206.55548780007</v>
      </c>
      <c r="H44" s="232">
        <f t="shared" si="6"/>
        <v>154144.58884146003</v>
      </c>
      <c r="I44" s="190"/>
      <c r="J44" s="232">
        <f>VLOOKUP($A44,'Resumo - Preços de Serviços'!$B$8:$L$57,10,0)</f>
        <v>218283.72803370003</v>
      </c>
      <c r="K44" s="232">
        <f t="shared" si="5"/>
        <v>152798.60962359002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35.273969224646947</v>
      </c>
      <c r="H53" s="232">
        <f t="shared" ca="1" si="6"/>
        <v>1763.6984612323474</v>
      </c>
      <c r="I53" s="190"/>
      <c r="J53" s="232">
        <f ca="1">VLOOKUP($A53,'Resumo - Preços de Serviços'!$B$8:$L$57,10,0)</f>
        <v>29.322204448470782</v>
      </c>
      <c r="K53" s="232">
        <f t="shared" ca="1" si="5"/>
        <v>1466.110222423539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376.17432719999999</v>
      </c>
      <c r="H54" s="232">
        <f t="shared" si="6"/>
        <v>7523.4865439999994</v>
      </c>
      <c r="I54" s="190"/>
      <c r="J54" s="232">
        <f>VLOOKUP($A54,'Resumo - Preços de Serviços'!$B$8:$L$57,10,0)</f>
        <v>360.65332379999995</v>
      </c>
      <c r="K54" s="232">
        <f t="shared" si="5"/>
        <v>7213.0664759999991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2342639.2787845358</v>
      </c>
      <c r="K58" s="205">
        <f ca="1">SUM(K9:K56)</f>
        <v>2145217.9603375723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55.6</v>
      </c>
      <c r="G60" s="153"/>
      <c r="H60" s="208">
        <f ca="1">'OAE Convencional 13m'!G49*E60</f>
        <v>210440.91320783718</v>
      </c>
      <c r="I60" s="153"/>
      <c r="J60" s="153"/>
      <c r="K60" s="208">
        <f ca="1">'OAE Convencional 13m'!J49*E60</f>
        <v>191049.95598938363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2553080.1919923732</v>
      </c>
      <c r="I62" s="153"/>
      <c r="J62" s="153"/>
      <c r="K62" s="208">
        <f ca="1">SUM(K58,K60)</f>
        <v>2336267.9163269559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12765.400959961866</v>
      </c>
      <c r="K64" s="213">
        <f ca="1">$D64*K62</f>
        <v>11681.33958163478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38296.202879885597</v>
      </c>
      <c r="K65" s="213">
        <f ca="1">$D65*K62</f>
        <v>35044.018744904337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3063.6962303908476</v>
      </c>
      <c r="J66" s="300"/>
      <c r="K66" s="213">
        <f ca="1">$D66*K62</f>
        <v>2803.521499592347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5999.7384511820774</v>
      </c>
      <c r="J67" s="299"/>
      <c r="K67" s="213">
        <f ca="1">$D67*K62</f>
        <v>5490.2296033683469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2613205.2305137939</v>
      </c>
      <c r="K69" s="208">
        <f ca="1">SUM(K62,K64,K65,K66,K67)</f>
        <v>2391287.025756456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2.8631214058713086</v>
      </c>
      <c r="H9" s="232">
        <f t="shared" ca="1" si="0"/>
        <v>30921.711183410134</v>
      </c>
      <c r="I9" s="190"/>
      <c r="J9" s="232">
        <f ca="1">VLOOKUP($A9,'Resumo - Preços de Serviços'!$B$8:$L$57,10,0)</f>
        <v>2.4508301982664817</v>
      </c>
      <c r="K9" s="232">
        <f t="shared" ca="1" si="1"/>
        <v>26468.966141278004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7.5343422000000002</v>
      </c>
      <c r="H10" s="232">
        <f t="shared" si="0"/>
        <v>256318.32164400001</v>
      </c>
      <c r="I10" s="190"/>
      <c r="J10" s="232">
        <f>VLOOKUP($A10,'Resumo - Preços de Serviços'!$B$8:$L$57,10,0)</f>
        <v>7.0303296000000008</v>
      </c>
      <c r="K10" s="232">
        <f t="shared" si="1"/>
        <v>239171.81299200002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11.359668599999999</v>
      </c>
      <c r="H11" s="232">
        <f t="shared" si="0"/>
        <v>110415.97879199999</v>
      </c>
      <c r="I11" s="190"/>
      <c r="J11" s="232">
        <f>VLOOKUP($A11,'Resumo - Preços de Serviços'!$B$8:$L$57,10,0)</f>
        <v>10.610111400000003</v>
      </c>
      <c r="K11" s="232">
        <f t="shared" si="1"/>
        <v>103130.28280800003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29.243446747255291</v>
      </c>
      <c r="H12" s="232">
        <f t="shared" ca="1" si="0"/>
        <v>142123.15119166073</v>
      </c>
      <c r="I12" s="190"/>
      <c r="J12" s="232">
        <f ca="1">VLOOKUP($A12,'Resumo - Preços de Serviços'!$B$8:$L$57,10,0)</f>
        <v>27.699551887023429</v>
      </c>
      <c r="K12" s="232">
        <f t="shared" ca="1" si="1"/>
        <v>134619.82217093385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236718.54329256003</v>
      </c>
      <c r="I13" s="190"/>
      <c r="J13" s="232">
        <f ca="1">VLOOKUP($A13,'Resumo - Preços de Serviços'!$B$8:$L$57,10,0)</f>
        <v>6.2024565959999993</v>
      </c>
      <c r="K13" s="232">
        <f t="shared" ca="1" si="1"/>
        <v>211007.57339591999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46625.313911400001</v>
      </c>
      <c r="I14" s="190"/>
      <c r="J14" s="232">
        <f>VLOOKUP($A14,'Resumo - Preços de Serviços'!$B$8:$L$57,10,0)</f>
        <v>16.2964074</v>
      </c>
      <c r="K14" s="232">
        <f t="shared" si="1"/>
        <v>41580.283481099999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7676.499600000001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218464.74992023382</v>
      </c>
      <c r="I17" s="190"/>
      <c r="J17" s="232">
        <f ca="1">VLOOKUP($A17,'Resumo - Preços de Serviços'!$B$8:$L$57,10,0)</f>
        <v>115.99776187794266</v>
      </c>
      <c r="K17" s="232">
        <f t="shared" ca="1" si="5"/>
        <v>201836.10566762023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150497.98728609484</v>
      </c>
      <c r="I18" s="190"/>
      <c r="J18" s="232">
        <f ca="1">VLOOKUP($A18,'Resumo - Preços de Serviços'!$B$8:$L$57,10,0)</f>
        <v>76.579553157354013</v>
      </c>
      <c r="K18" s="232">
        <f t="shared" ca="1" si="5"/>
        <v>133248.42249379598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30296.158331970768</v>
      </c>
      <c r="I19" s="190"/>
      <c r="J19" s="232">
        <f ca="1">VLOOKUP($A19,'Resumo - Preços de Serviços'!$B$8:$L$57,10,0)</f>
        <v>2.5444782580288083</v>
      </c>
      <c r="K19" s="232">
        <f t="shared" ca="1" si="5"/>
        <v>29515.947793134175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358.61991933721174</v>
      </c>
      <c r="H20" s="232">
        <f t="shared" ca="1" si="4"/>
        <v>154206.56531500106</v>
      </c>
      <c r="I20" s="190"/>
      <c r="J20" s="232">
        <f ca="1">VLOOKUP($A20,'Resumo - Preços de Serviços'!$B$8:$L$57,10,0)</f>
        <v>344.73091138763857</v>
      </c>
      <c r="K20" s="232">
        <f t="shared" ca="1" si="5"/>
        <v>148234.29189668459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236724.28783742528</v>
      </c>
      <c r="I21" s="190"/>
      <c r="J21" s="232">
        <f ca="1">VLOOKUP($A21,'Resumo - Preços de Serviços'!$B$8:$L$57,10,0)</f>
        <v>394.26164414156108</v>
      </c>
      <c r="K21" s="232">
        <f t="shared" ca="1" si="5"/>
        <v>228671.75360210543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6827.114098230255</v>
      </c>
      <c r="I22" s="190"/>
      <c r="J22" s="232">
        <f ca="1">VLOOKUP($A22,'Resumo - Preços de Serviços'!$B$8:$L$57,10,0)</f>
        <v>0.54889327574293623</v>
      </c>
      <c r="K22" s="232">
        <f t="shared" ca="1" si="5"/>
        <v>6367.1619986180604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16120.12745471267</v>
      </c>
      <c r="I24" s="190"/>
      <c r="J24" s="232">
        <f ca="1">VLOOKUP($A24,'Resumo - Preços de Serviços'!$B$8:$L$57,10,0)</f>
        <v>9.2930272001447545</v>
      </c>
      <c r="K24" s="232">
        <f t="shared" ca="1" si="5"/>
        <v>13010.238080202656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115.49321443126824</v>
      </c>
      <c r="H27" s="232">
        <f t="shared" ca="1" si="6"/>
        <v>173239.82164690236</v>
      </c>
      <c r="I27" s="190"/>
      <c r="J27" s="232">
        <f ca="1">VLOOKUP($A27,'Resumo - Preços de Serviços'!$B$8:$L$57,10,0)</f>
        <v>99.822033370135031</v>
      </c>
      <c r="K27" s="232">
        <f t="shared" ca="1" si="5"/>
        <v>149733.05005520253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53.376981026704378</v>
      </c>
      <c r="H28" s="232">
        <f t="shared" ca="1" si="6"/>
        <v>26688.49051335219</v>
      </c>
      <c r="I28" s="190"/>
      <c r="J28" s="232">
        <f ca="1">VLOOKUP($A28,'Resumo - Preços de Serviços'!$B$8:$L$57,10,0)</f>
        <v>44.781395778000316</v>
      </c>
      <c r="K28" s="232">
        <f t="shared" ca="1" si="5"/>
        <v>22390.697889000159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2107.9877776768476</v>
      </c>
      <c r="H29" s="232">
        <f t="shared" ca="1" si="6"/>
        <v>21079.877776768477</v>
      </c>
      <c r="I29" s="190"/>
      <c r="J29" s="232">
        <f ca="1">VLOOKUP($A29,'Resumo - Preços de Serviços'!$B$8:$L$57,10,0)</f>
        <v>1818.4741524852789</v>
      </c>
      <c r="K29" s="232">
        <f t="shared" ca="1" si="5"/>
        <v>18184.74152485279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319.73271337955629</v>
      </c>
      <c r="H30" s="232">
        <f t="shared" ca="1" si="6"/>
        <v>25578.617070364504</v>
      </c>
      <c r="I30" s="190"/>
      <c r="J30" s="232">
        <f ca="1">VLOOKUP($A30,'Resumo - Preços de Serviços'!$B$8:$L$57,10,0)</f>
        <v>259.61208285777093</v>
      </c>
      <c r="K30" s="232">
        <f t="shared" ca="1" si="5"/>
        <v>20768.966628621674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85.515149043170524</v>
      </c>
      <c r="H31" s="232">
        <f t="shared" ca="1" si="6"/>
        <v>0</v>
      </c>
      <c r="I31" s="190"/>
      <c r="J31" s="232">
        <f ca="1">VLOOKUP($A31,'Resumo - Preços de Serviços'!$B$8:$L$57,10,0)</f>
        <v>73.796105720952113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781.34036340177158</v>
      </c>
      <c r="H32" s="232">
        <f t="shared" ca="1" si="6"/>
        <v>156268.07268035432</v>
      </c>
      <c r="I32" s="190"/>
      <c r="J32" s="232">
        <f ca="1">VLOOKUP($A32,'Resumo - Preços de Serviços'!$B$8:$L$57,10,0)</f>
        <v>684.6663646780928</v>
      </c>
      <c r="K32" s="232">
        <f t="shared" ca="1" si="5"/>
        <v>136933.27293561856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2333.0136655717956</v>
      </c>
      <c r="H33" s="232">
        <f t="shared" ca="1" si="6"/>
        <v>23330.136655717957</v>
      </c>
      <c r="I33" s="190"/>
      <c r="J33" s="232">
        <f ca="1">VLOOKUP($A33,'Resumo - Preços de Serviços'!$B$8:$L$57,10,0)</f>
        <v>2049.0245564338475</v>
      </c>
      <c r="K33" s="232">
        <f t="shared" ca="1" si="5"/>
        <v>20490.245564338475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90.546020027625403</v>
      </c>
      <c r="H34" s="232">
        <f t="shared" ca="1" si="6"/>
        <v>90546.020027625404</v>
      </c>
      <c r="I34" s="190"/>
      <c r="J34" s="232">
        <f ca="1">VLOOKUP($A34,'Resumo - Preços de Serviços'!$B$8:$L$57,10,0)</f>
        <v>74.188973694532848</v>
      </c>
      <c r="K34" s="232">
        <f t="shared" ca="1" si="5"/>
        <v>74188.973694532848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1.11496</v>
      </c>
      <c r="H40" s="232">
        <f t="shared" si="6"/>
        <v>4013.8559999999998</v>
      </c>
      <c r="I40" s="190"/>
      <c r="J40" s="232">
        <f>VLOOKUP($A40,'Resumo - Preços de Serviços'!$B$8:$L$57,10,0)</f>
        <v>1.0009300000000001</v>
      </c>
      <c r="K40" s="232">
        <f t="shared" si="5"/>
        <v>3603.3480000000004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306586.2069189304</v>
      </c>
      <c r="H43" s="232">
        <f t="shared" ca="1" si="6"/>
        <v>306586.2069189304</v>
      </c>
      <c r="I43" s="190"/>
      <c r="J43" s="232">
        <f ca="1">VLOOKUP($A43,'Resumo - Preços de Serviços'!$B$8:$L$57,10,0)</f>
        <v>277709.47890352015</v>
      </c>
      <c r="K43" s="232">
        <f t="shared" ca="1" si="5"/>
        <v>277709.47890352015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220206.55548780007</v>
      </c>
      <c r="H44" s="232">
        <f t="shared" si="6"/>
        <v>220206.55548780007</v>
      </c>
      <c r="I44" s="190"/>
      <c r="J44" s="232">
        <f>VLOOKUP($A44,'Resumo - Preços de Serviços'!$B$8:$L$57,10,0)</f>
        <v>218283.72803370003</v>
      </c>
      <c r="K44" s="232">
        <f t="shared" si="5"/>
        <v>218283.72803370003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35.273969224646947</v>
      </c>
      <c r="H53" s="232">
        <f t="shared" ca="1" si="6"/>
        <v>2645.547691848521</v>
      </c>
      <c r="I53" s="190"/>
      <c r="J53" s="232">
        <f ca="1">VLOOKUP($A53,'Resumo - Preços de Serviços'!$B$8:$L$57,10,0)</f>
        <v>29.322204448470782</v>
      </c>
      <c r="K53" s="232">
        <f t="shared" ca="1" si="5"/>
        <v>2199.1653336353088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376.17432719999999</v>
      </c>
      <c r="H54" s="232">
        <f t="shared" si="6"/>
        <v>9028.1838528000007</v>
      </c>
      <c r="I54" s="190"/>
      <c r="J54" s="232">
        <f>VLOOKUP($A54,'Resumo - Preços de Serviços'!$B$8:$L$57,10,0)</f>
        <v>360.65332379999995</v>
      </c>
      <c r="K54" s="232">
        <f t="shared" si="5"/>
        <v>8655.6797711999989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2744632.99705726</v>
      </c>
      <c r="K58" s="205">
        <f ca="1">SUM(K9:K56)</f>
        <v>2514982.3095689188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55.6</v>
      </c>
      <c r="G60" s="153"/>
      <c r="H60" s="208">
        <f ca="1">'OAE Convencional 13m'!G49*E60</f>
        <v>210440.91320783718</v>
      </c>
      <c r="I60" s="153"/>
      <c r="J60" s="153"/>
      <c r="K60" s="208">
        <f ca="1">'OAE Convencional 13m'!J49*E60</f>
        <v>191049.95598938363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2955073.9102650974</v>
      </c>
      <c r="I62" s="153"/>
      <c r="J62" s="153"/>
      <c r="K62" s="208">
        <f ca="1">SUM(K58,K60)</f>
        <v>2706032.2655583024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14775.369551325488</v>
      </c>
      <c r="K64" s="213">
        <f ca="1">$D64*K62</f>
        <v>13530.161327791513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44326.108653976458</v>
      </c>
      <c r="K65" s="213">
        <f ca="1">$D65*K62</f>
        <v>40590.483983374535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3546.0886923181165</v>
      </c>
      <c r="J66" s="300"/>
      <c r="K66" s="213">
        <f ca="1">$D66*K62</f>
        <v>3247.2387186699625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6944.4236891229793</v>
      </c>
      <c r="J67" s="299"/>
      <c r="K67" s="213">
        <f ca="1">$D67*K62</f>
        <v>6359.1758240620111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3024665.9008518406</v>
      </c>
      <c r="K69" s="208">
        <f ca="1">SUM(K62,K64,K65,K66,K67)</f>
        <v>2769759.3254122003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2.8631214058713086</v>
      </c>
      <c r="H9" s="232">
        <f t="shared" ca="1" si="0"/>
        <v>20614.474122273419</v>
      </c>
      <c r="I9" s="190"/>
      <c r="J9" s="232">
        <f ca="1">VLOOKUP($A9,'Resumo - Preços de Serviços'!$B$8:$L$57,10,0)</f>
        <v>2.4508301982664817</v>
      </c>
      <c r="K9" s="232">
        <f t="shared" ca="1" si="1"/>
        <v>17645.977427518665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7.5343422000000002</v>
      </c>
      <c r="H10" s="232">
        <f t="shared" si="0"/>
        <v>56959.627032000019</v>
      </c>
      <c r="I10" s="190"/>
      <c r="J10" s="232">
        <f>VLOOKUP($A10,'Resumo - Preços de Serviços'!$B$8:$L$57,10,0)</f>
        <v>7.0303296000000008</v>
      </c>
      <c r="K10" s="232">
        <f t="shared" si="1"/>
        <v>53149.29177600002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11.359668599999999</v>
      </c>
      <c r="H11" s="232">
        <f t="shared" si="0"/>
        <v>24536.884176000007</v>
      </c>
      <c r="I11" s="190"/>
      <c r="J11" s="232">
        <f>VLOOKUP($A11,'Resumo - Preços de Serviços'!$B$8:$L$57,10,0)</f>
        <v>10.610111400000003</v>
      </c>
      <c r="K11" s="232">
        <f t="shared" si="1"/>
        <v>22917.840624000015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29.243446747255291</v>
      </c>
      <c r="H12" s="232">
        <f t="shared" ca="1" si="0"/>
        <v>31582.922487035728</v>
      </c>
      <c r="I12" s="190"/>
      <c r="J12" s="232">
        <f ca="1">VLOOKUP($A12,'Resumo - Preços de Serviços'!$B$8:$L$57,10,0)</f>
        <v>27.699551887023429</v>
      </c>
      <c r="K12" s="232">
        <f t="shared" ca="1" si="1"/>
        <v>29915.516037985315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52604.120731680021</v>
      </c>
      <c r="I13" s="190"/>
      <c r="J13" s="232">
        <f ca="1">VLOOKUP($A13,'Resumo - Preços de Serviços'!$B$8:$L$57,10,0)</f>
        <v>6.2024565959999993</v>
      </c>
      <c r="K13" s="232">
        <f t="shared" ca="1" si="1"/>
        <v>46890.571865760008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10361.180869200001</v>
      </c>
      <c r="I14" s="190"/>
      <c r="J14" s="232">
        <f>VLOOKUP($A14,'Resumo - Preços de Serviços'!$B$8:$L$57,10,0)</f>
        <v>16.2964074</v>
      </c>
      <c r="K14" s="232">
        <f t="shared" si="1"/>
        <v>9240.0629958000009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9382.3884000000016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248597.81887474883</v>
      </c>
      <c r="I17" s="190"/>
      <c r="J17" s="232">
        <f ca="1">VLOOKUP($A17,'Resumo - Preços de Serviços'!$B$8:$L$57,10,0)</f>
        <v>115.99776187794266</v>
      </c>
      <c r="K17" s="232">
        <f t="shared" ca="1" si="5"/>
        <v>229675.56851832644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171256.33036003893</v>
      </c>
      <c r="I18" s="190"/>
      <c r="J18" s="232">
        <f ca="1">VLOOKUP($A18,'Resumo - Preços de Serviços'!$B$8:$L$57,10,0)</f>
        <v>76.579553157354013</v>
      </c>
      <c r="K18" s="232">
        <f t="shared" ca="1" si="5"/>
        <v>151627.51525156092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34474.938791552944</v>
      </c>
      <c r="I19" s="190"/>
      <c r="J19" s="232">
        <f ca="1">VLOOKUP($A19,'Resumo - Preços de Serviços'!$B$8:$L$57,10,0)</f>
        <v>2.5444782580288083</v>
      </c>
      <c r="K19" s="232">
        <f t="shared" ca="1" si="5"/>
        <v>33587.113005980267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358.61991933721174</v>
      </c>
      <c r="H20" s="232">
        <f t="shared" ca="1" si="4"/>
        <v>129103.17096139624</v>
      </c>
      <c r="I20" s="190"/>
      <c r="J20" s="232">
        <f ca="1">VLOOKUP($A20,'Resumo - Preços de Serviços'!$B$8:$L$57,10,0)</f>
        <v>344.73091138763857</v>
      </c>
      <c r="K20" s="232">
        <f t="shared" ca="1" si="5"/>
        <v>124103.12809954991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269375.91374603566</v>
      </c>
      <c r="I21" s="190"/>
      <c r="J21" s="232">
        <f ca="1">VLOOKUP($A21,'Resumo - Preços de Serviços'!$B$8:$L$57,10,0)</f>
        <v>394.26164414156108</v>
      </c>
      <c r="K21" s="232">
        <f t="shared" ca="1" si="5"/>
        <v>260212.68513343032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7768.7850083309795</v>
      </c>
      <c r="I22" s="190"/>
      <c r="J22" s="232">
        <f ca="1">VLOOKUP($A22,'Resumo - Preços de Serviços'!$B$8:$L$57,10,0)</f>
        <v>0.54889327574293623</v>
      </c>
      <c r="K22" s="232">
        <f t="shared" ca="1" si="5"/>
        <v>7245.3912398067578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69086.26052019716</v>
      </c>
      <c r="I24" s="190"/>
      <c r="J24" s="232">
        <f ca="1">VLOOKUP($A24,'Resumo - Preços de Serviços'!$B$8:$L$57,10,0)</f>
        <v>9.2930272001447545</v>
      </c>
      <c r="K24" s="232">
        <f t="shared" ca="1" si="5"/>
        <v>55758.163200868526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115.49321443126824</v>
      </c>
      <c r="H27" s="232">
        <f t="shared" ca="1" si="6"/>
        <v>173239.82164690236</v>
      </c>
      <c r="I27" s="190"/>
      <c r="J27" s="232">
        <f ca="1">VLOOKUP($A27,'Resumo - Preços de Serviços'!$B$8:$L$57,10,0)</f>
        <v>99.822033370135031</v>
      </c>
      <c r="K27" s="232">
        <f t="shared" ca="1" si="5"/>
        <v>149733.05005520253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53.376981026704378</v>
      </c>
      <c r="H28" s="232">
        <f t="shared" ca="1" si="6"/>
        <v>26688.49051335219</v>
      </c>
      <c r="I28" s="190"/>
      <c r="J28" s="232">
        <f ca="1">VLOOKUP($A28,'Resumo - Preços de Serviços'!$B$8:$L$57,10,0)</f>
        <v>44.781395778000316</v>
      </c>
      <c r="K28" s="232">
        <f t="shared" ca="1" si="5"/>
        <v>22390.697889000159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2107.9877776768476</v>
      </c>
      <c r="H29" s="232">
        <f t="shared" ca="1" si="6"/>
        <v>21079.877776768477</v>
      </c>
      <c r="I29" s="190"/>
      <c r="J29" s="232">
        <f ca="1">VLOOKUP($A29,'Resumo - Preços de Serviços'!$B$8:$L$57,10,0)</f>
        <v>1818.4741524852789</v>
      </c>
      <c r="K29" s="232">
        <f t="shared" ca="1" si="5"/>
        <v>18184.74152485279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319.73271337955629</v>
      </c>
      <c r="H30" s="232">
        <f t="shared" ca="1" si="6"/>
        <v>12789.308535182252</v>
      </c>
      <c r="I30" s="190"/>
      <c r="J30" s="232">
        <f ca="1">VLOOKUP($A30,'Resumo - Preços de Serviços'!$B$8:$L$57,10,0)</f>
        <v>259.61208285777093</v>
      </c>
      <c r="K30" s="232">
        <f t="shared" ca="1" si="5"/>
        <v>10384.483314310837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85.515149043170524</v>
      </c>
      <c r="H31" s="232">
        <f t="shared" ca="1" si="6"/>
        <v>171030.29808634103</v>
      </c>
      <c r="I31" s="190"/>
      <c r="J31" s="232">
        <f ca="1">VLOOKUP($A31,'Resumo - Preços de Serviços'!$B$8:$L$57,10,0)</f>
        <v>73.796105720952113</v>
      </c>
      <c r="K31" s="232">
        <f t="shared" ca="1" si="5"/>
        <v>147592.21144190422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781.34036340177158</v>
      </c>
      <c r="H32" s="232">
        <f t="shared" ca="1" si="6"/>
        <v>93760.843608212585</v>
      </c>
      <c r="I32" s="190"/>
      <c r="J32" s="232">
        <f ca="1">VLOOKUP($A32,'Resumo - Preços de Serviços'!$B$8:$L$57,10,0)</f>
        <v>684.6663646780928</v>
      </c>
      <c r="K32" s="232">
        <f t="shared" ca="1" si="5"/>
        <v>82159.963761371138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2333.0136655717956</v>
      </c>
      <c r="H33" s="232">
        <f t="shared" ca="1" si="6"/>
        <v>27996.163986861546</v>
      </c>
      <c r="I33" s="190"/>
      <c r="J33" s="232">
        <f ca="1">VLOOKUP($A33,'Resumo - Preços de Serviços'!$B$8:$L$57,10,0)</f>
        <v>2049.0245564338475</v>
      </c>
      <c r="K33" s="232">
        <f t="shared" ca="1" si="5"/>
        <v>24588.29467720617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90.546020027625403</v>
      </c>
      <c r="H34" s="232">
        <f t="shared" ca="1" si="6"/>
        <v>45273.010013812702</v>
      </c>
      <c r="I34" s="190"/>
      <c r="J34" s="232">
        <f ca="1">VLOOKUP($A34,'Resumo - Preços de Serviços'!$B$8:$L$57,10,0)</f>
        <v>74.188973694532848</v>
      </c>
      <c r="K34" s="232">
        <f t="shared" ca="1" si="5"/>
        <v>37094.486847266424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1.11496</v>
      </c>
      <c r="H40" s="232">
        <f t="shared" si="6"/>
        <v>3344.8799999999997</v>
      </c>
      <c r="I40" s="190"/>
      <c r="J40" s="232">
        <f>VLOOKUP($A40,'Resumo - Preços de Serviços'!$B$8:$L$57,10,0)</f>
        <v>1.0009300000000001</v>
      </c>
      <c r="K40" s="232">
        <f t="shared" si="5"/>
        <v>3002.7900000000004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306586.2069189304</v>
      </c>
      <c r="H43" s="232">
        <f t="shared" ca="1" si="6"/>
        <v>0</v>
      </c>
      <c r="I43" s="190"/>
      <c r="J43" s="232">
        <f ca="1">VLOOKUP($A43,'Resumo - Preços de Serviços'!$B$8:$L$57,10,0)</f>
        <v>277709.47890352015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220206.55548780007</v>
      </c>
      <c r="H44" s="232">
        <f t="shared" si="6"/>
        <v>110103.27774390003</v>
      </c>
      <c r="I44" s="190"/>
      <c r="J44" s="232">
        <f>VLOOKUP($A44,'Resumo - Preços de Serviços'!$B$8:$L$57,10,0)</f>
        <v>218283.72803370003</v>
      </c>
      <c r="K44" s="232">
        <f t="shared" si="5"/>
        <v>109141.86401685001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35.273969224646947</v>
      </c>
      <c r="H53" s="232">
        <f t="shared" ca="1" si="6"/>
        <v>881.84923061617371</v>
      </c>
      <c r="I53" s="190"/>
      <c r="J53" s="232">
        <f ca="1">VLOOKUP($A53,'Resumo - Preços de Serviços'!$B$8:$L$57,10,0)</f>
        <v>29.322204448470782</v>
      </c>
      <c r="K53" s="232">
        <f t="shared" ca="1" si="5"/>
        <v>733.05511121176949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376.17432719999999</v>
      </c>
      <c r="H54" s="232">
        <f t="shared" si="6"/>
        <v>6018.7892351999999</v>
      </c>
      <c r="I54" s="190"/>
      <c r="J54" s="232">
        <f>VLOOKUP($A54,'Resumo - Preços de Serviços'!$B$8:$L$57,10,0)</f>
        <v>360.65332379999995</v>
      </c>
      <c r="K54" s="232">
        <f t="shared" si="5"/>
        <v>5770.4531807999992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1869675.6727737347</v>
      </c>
      <c r="K58" s="205">
        <f ca="1">SUM(K9:K56)</f>
        <v>1699429.1045098663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36.362960997612106</v>
      </c>
      <c r="G60" s="153"/>
      <c r="H60" s="208">
        <f ca="1">'OAE Convencional 13m'!G49*E60</f>
        <v>137630.48056256218</v>
      </c>
      <c r="I60" s="153"/>
      <c r="J60" s="153"/>
      <c r="K60" s="208">
        <f ca="1">'OAE Convencional 13m'!J49*E60</f>
        <v>124948.59888916307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2007306.1533362968</v>
      </c>
      <c r="I62" s="153"/>
      <c r="J62" s="153"/>
      <c r="K62" s="208">
        <f ca="1">SUM(K58,K60)</f>
        <v>1824377.7033990293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10036.530766681484</v>
      </c>
      <c r="K64" s="213">
        <f ca="1">$D64*K62</f>
        <v>9121.8885169951463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30109.592300044449</v>
      </c>
      <c r="K65" s="213">
        <f ca="1">$D65*K62</f>
        <v>27365.665550985439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2408.7673840035559</v>
      </c>
      <c r="J66" s="300"/>
      <c r="K66" s="213">
        <f ca="1">$D66*K62</f>
        <v>2189.253244078835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4717.1694603402975</v>
      </c>
      <c r="J67" s="299"/>
      <c r="K67" s="213">
        <f ca="1">$D67*K62</f>
        <v>4287.2876029877189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2054578.2132473667</v>
      </c>
      <c r="K69" s="208">
        <f ca="1">SUM(K62,K64,K65,K66,K67)</f>
        <v>1867341.7983140764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2.8631214058713086</v>
      </c>
      <c r="H9" s="232">
        <f t="shared" ca="1" si="0"/>
        <v>20614.474122273419</v>
      </c>
      <c r="I9" s="190"/>
      <c r="J9" s="232">
        <f ca="1">VLOOKUP($A9,'Resumo - Preços de Serviços'!$B$8:$L$57,10,0)</f>
        <v>2.4508301982664817</v>
      </c>
      <c r="K9" s="232">
        <f t="shared" ca="1" si="1"/>
        <v>17645.977427518665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7.5343422000000002</v>
      </c>
      <c r="H10" s="232">
        <f t="shared" si="0"/>
        <v>113919.25406400004</v>
      </c>
      <c r="I10" s="190"/>
      <c r="J10" s="232">
        <f>VLOOKUP($A10,'Resumo - Preços de Serviços'!$B$8:$L$57,10,0)</f>
        <v>7.0303296000000008</v>
      </c>
      <c r="K10" s="232">
        <f t="shared" si="1"/>
        <v>106298.58355200004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11.359668599999999</v>
      </c>
      <c r="H11" s="232">
        <f t="shared" si="0"/>
        <v>49073.768352000014</v>
      </c>
      <c r="I11" s="190"/>
      <c r="J11" s="232">
        <f>VLOOKUP($A11,'Resumo - Preços de Serviços'!$B$8:$L$57,10,0)</f>
        <v>10.610111400000003</v>
      </c>
      <c r="K11" s="232">
        <f t="shared" si="1"/>
        <v>45835.68124800003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29.243446747255291</v>
      </c>
      <c r="H12" s="232">
        <f t="shared" ca="1" si="0"/>
        <v>63165.844974071457</v>
      </c>
      <c r="I12" s="190"/>
      <c r="J12" s="232">
        <f ca="1">VLOOKUP($A12,'Resumo - Preços de Serviços'!$B$8:$L$57,10,0)</f>
        <v>27.699551887023429</v>
      </c>
      <c r="K12" s="232">
        <f t="shared" ca="1" si="1"/>
        <v>59831.03207597063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105208.24146336004</v>
      </c>
      <c r="I13" s="190"/>
      <c r="J13" s="232">
        <f ca="1">VLOOKUP($A13,'Resumo - Preços de Serviços'!$B$8:$L$57,10,0)</f>
        <v>6.2024565959999993</v>
      </c>
      <c r="K13" s="232">
        <f t="shared" ca="1" si="1"/>
        <v>93781.143731520016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20722.361738400003</v>
      </c>
      <c r="I14" s="190"/>
      <c r="J14" s="232">
        <f>VLOOKUP($A14,'Resumo - Preços de Serviços'!$B$8:$L$57,10,0)</f>
        <v>16.2964074</v>
      </c>
      <c r="K14" s="232">
        <f t="shared" si="1"/>
        <v>18480.125991600002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9382.3884000000016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248597.81887474883</v>
      </c>
      <c r="I17" s="190"/>
      <c r="J17" s="232">
        <f ca="1">VLOOKUP($A17,'Resumo - Preços de Serviços'!$B$8:$L$57,10,0)</f>
        <v>115.99776187794266</v>
      </c>
      <c r="K17" s="232">
        <f t="shared" ca="1" si="5"/>
        <v>229675.56851832644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171256.33036003893</v>
      </c>
      <c r="I18" s="190"/>
      <c r="J18" s="232">
        <f ca="1">VLOOKUP($A18,'Resumo - Preços de Serviços'!$B$8:$L$57,10,0)</f>
        <v>76.579553157354013</v>
      </c>
      <c r="K18" s="232">
        <f t="shared" ca="1" si="5"/>
        <v>151627.51525156092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34474.938791552944</v>
      </c>
      <c r="I19" s="190"/>
      <c r="J19" s="232">
        <f ca="1">VLOOKUP($A19,'Resumo - Preços de Serviços'!$B$8:$L$57,10,0)</f>
        <v>2.5444782580288083</v>
      </c>
      <c r="K19" s="232">
        <f t="shared" ca="1" si="5"/>
        <v>33587.113005980267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358.61991933721174</v>
      </c>
      <c r="H20" s="232">
        <f t="shared" ca="1" si="4"/>
        <v>129103.17096139624</v>
      </c>
      <c r="I20" s="190"/>
      <c r="J20" s="232">
        <f ca="1">VLOOKUP($A20,'Resumo - Preços de Serviços'!$B$8:$L$57,10,0)</f>
        <v>344.73091138763857</v>
      </c>
      <c r="K20" s="232">
        <f t="shared" ca="1" si="5"/>
        <v>124103.12809954991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269375.91374603566</v>
      </c>
      <c r="I21" s="190"/>
      <c r="J21" s="232">
        <f ca="1">VLOOKUP($A21,'Resumo - Preços de Serviços'!$B$8:$L$57,10,0)</f>
        <v>394.26164414156108</v>
      </c>
      <c r="K21" s="232">
        <f t="shared" ca="1" si="5"/>
        <v>260212.68513343032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7768.7850083309795</v>
      </c>
      <c r="I22" s="190"/>
      <c r="J22" s="232">
        <f ca="1">VLOOKUP($A22,'Resumo - Preços de Serviços'!$B$8:$L$57,10,0)</f>
        <v>0.54889327574293623</v>
      </c>
      <c r="K22" s="232">
        <f t="shared" ca="1" si="5"/>
        <v>7245.3912398067578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69086.26052019716</v>
      </c>
      <c r="I24" s="190"/>
      <c r="J24" s="232">
        <f ca="1">VLOOKUP($A24,'Resumo - Preços de Serviços'!$B$8:$L$57,10,0)</f>
        <v>9.2930272001447545</v>
      </c>
      <c r="K24" s="232">
        <f t="shared" ca="1" si="5"/>
        <v>55758.163200868526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115.49321443126824</v>
      </c>
      <c r="H27" s="232">
        <f t="shared" ca="1" si="6"/>
        <v>173239.82164690236</v>
      </c>
      <c r="I27" s="190"/>
      <c r="J27" s="232">
        <f ca="1">VLOOKUP($A27,'Resumo - Preços de Serviços'!$B$8:$L$57,10,0)</f>
        <v>99.822033370135031</v>
      </c>
      <c r="K27" s="232">
        <f t="shared" ca="1" si="5"/>
        <v>149733.05005520253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53.376981026704378</v>
      </c>
      <c r="H28" s="232">
        <f t="shared" ca="1" si="6"/>
        <v>26688.49051335219</v>
      </c>
      <c r="I28" s="190"/>
      <c r="J28" s="232">
        <f ca="1">VLOOKUP($A28,'Resumo - Preços de Serviços'!$B$8:$L$57,10,0)</f>
        <v>44.781395778000316</v>
      </c>
      <c r="K28" s="232">
        <f t="shared" ca="1" si="5"/>
        <v>22390.697889000159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2107.9877776768476</v>
      </c>
      <c r="H29" s="232">
        <f t="shared" ca="1" si="6"/>
        <v>21079.877776768477</v>
      </c>
      <c r="I29" s="190"/>
      <c r="J29" s="232">
        <f ca="1">VLOOKUP($A29,'Resumo - Preços de Serviços'!$B$8:$L$57,10,0)</f>
        <v>1818.4741524852789</v>
      </c>
      <c r="K29" s="232">
        <f t="shared" ca="1" si="5"/>
        <v>18184.74152485279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319.73271337955629</v>
      </c>
      <c r="H30" s="232">
        <f t="shared" ca="1" si="6"/>
        <v>19183.962802773378</v>
      </c>
      <c r="I30" s="190"/>
      <c r="J30" s="232">
        <f ca="1">VLOOKUP($A30,'Resumo - Preços de Serviços'!$B$8:$L$57,10,0)</f>
        <v>259.61208285777093</v>
      </c>
      <c r="K30" s="232">
        <f t="shared" ca="1" si="5"/>
        <v>15576.724971466256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85.515149043170524</v>
      </c>
      <c r="H31" s="232">
        <f t="shared" ca="1" si="6"/>
        <v>171030.29808634103</v>
      </c>
      <c r="I31" s="190"/>
      <c r="J31" s="232">
        <f ca="1">VLOOKUP($A31,'Resumo - Preços de Serviços'!$B$8:$L$57,10,0)</f>
        <v>73.796105720952113</v>
      </c>
      <c r="K31" s="232">
        <f t="shared" ca="1" si="5"/>
        <v>147592.21144190422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781.34036340177158</v>
      </c>
      <c r="H32" s="232">
        <f t="shared" ca="1" si="6"/>
        <v>125014.45814428345</v>
      </c>
      <c r="I32" s="190"/>
      <c r="J32" s="232">
        <f ca="1">VLOOKUP($A32,'Resumo - Preços de Serviços'!$B$8:$L$57,10,0)</f>
        <v>684.6663646780928</v>
      </c>
      <c r="K32" s="232">
        <f t="shared" ca="1" si="5"/>
        <v>109546.61834849484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2333.0136655717956</v>
      </c>
      <c r="H33" s="232">
        <f t="shared" ca="1" si="6"/>
        <v>37328.21864914873</v>
      </c>
      <c r="I33" s="190"/>
      <c r="J33" s="232">
        <f ca="1">VLOOKUP($A33,'Resumo - Preços de Serviços'!$B$8:$L$57,10,0)</f>
        <v>2049.0245564338475</v>
      </c>
      <c r="K33" s="232">
        <f t="shared" ca="1" si="5"/>
        <v>32784.392902941559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90.546020027625403</v>
      </c>
      <c r="H34" s="232">
        <f t="shared" ca="1" si="6"/>
        <v>63382.214019337785</v>
      </c>
      <c r="I34" s="190"/>
      <c r="J34" s="232">
        <f ca="1">VLOOKUP($A34,'Resumo - Preços de Serviços'!$B$8:$L$57,10,0)</f>
        <v>74.188973694532848</v>
      </c>
      <c r="K34" s="232">
        <f t="shared" ca="1" si="5"/>
        <v>51932.281586172991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1.11496</v>
      </c>
      <c r="H40" s="232">
        <f t="shared" si="6"/>
        <v>3344.8799999999997</v>
      </c>
      <c r="I40" s="190"/>
      <c r="J40" s="232">
        <f>VLOOKUP($A40,'Resumo - Preços de Serviços'!$B$8:$L$57,10,0)</f>
        <v>1.0009300000000001</v>
      </c>
      <c r="K40" s="232">
        <f t="shared" si="5"/>
        <v>3002.7900000000004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306586.2069189304</v>
      </c>
      <c r="H43" s="232">
        <f t="shared" ca="1" si="6"/>
        <v>0</v>
      </c>
      <c r="I43" s="190"/>
      <c r="J43" s="232">
        <f ca="1">VLOOKUP($A43,'Resumo - Preços de Serviços'!$B$8:$L$57,10,0)</f>
        <v>277709.47890352015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220206.55548780007</v>
      </c>
      <c r="H44" s="232">
        <f t="shared" si="6"/>
        <v>154144.58884146003</v>
      </c>
      <c r="I44" s="190"/>
      <c r="J44" s="232">
        <f>VLOOKUP($A44,'Resumo - Preços de Serviços'!$B$8:$L$57,10,0)</f>
        <v>218283.72803370003</v>
      </c>
      <c r="K44" s="232">
        <f t="shared" si="5"/>
        <v>152798.60962359002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35.273969224646947</v>
      </c>
      <c r="H53" s="232">
        <f t="shared" ca="1" si="6"/>
        <v>1763.6984612323474</v>
      </c>
      <c r="I53" s="190"/>
      <c r="J53" s="232">
        <f ca="1">VLOOKUP($A53,'Resumo - Preços de Serviços'!$B$8:$L$57,10,0)</f>
        <v>29.322204448470782</v>
      </c>
      <c r="K53" s="232">
        <f t="shared" ca="1" si="5"/>
        <v>1466.110222423539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376.17432719999999</v>
      </c>
      <c r="H54" s="232">
        <f t="shared" si="6"/>
        <v>7523.4865439999994</v>
      </c>
      <c r="I54" s="190"/>
      <c r="J54" s="232">
        <f>VLOOKUP($A54,'Resumo - Preços de Serviços'!$B$8:$L$57,10,0)</f>
        <v>360.65332379999995</v>
      </c>
      <c r="K54" s="232">
        <f t="shared" si="5"/>
        <v>7213.0664759999991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2157237.7931781006</v>
      </c>
      <c r="K58" s="205">
        <f ca="1">SUM(K9:K56)</f>
        <v>1962987.591031485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36.362960997612106</v>
      </c>
      <c r="G60" s="153"/>
      <c r="H60" s="208">
        <f ca="1">'OAE Convencional 13m'!G49*E60</f>
        <v>137630.48056256218</v>
      </c>
      <c r="I60" s="153"/>
      <c r="J60" s="153"/>
      <c r="K60" s="208">
        <f ca="1">'OAE Convencional 13m'!J49*E60</f>
        <v>124948.59888916307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2294868.2737406627</v>
      </c>
      <c r="I62" s="153"/>
      <c r="J62" s="153"/>
      <c r="K62" s="208">
        <f ca="1">SUM(K58,K60)</f>
        <v>2087936.189920648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11474.341368703313</v>
      </c>
      <c r="K64" s="213">
        <f ca="1">$D64*K62</f>
        <v>10439.68094960324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34423.024106109937</v>
      </c>
      <c r="K65" s="213">
        <f ca="1">$D65*K62</f>
        <v>31319.04284880972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2753.841928488795</v>
      </c>
      <c r="J66" s="300"/>
      <c r="K66" s="213">
        <f ca="1">$D66*K62</f>
        <v>2505.5234279047772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5392.9404432905576</v>
      </c>
      <c r="J67" s="299"/>
      <c r="K67" s="213">
        <f ca="1">$D67*K62</f>
        <v>4906.6500463135226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2348912.4215872549</v>
      </c>
      <c r="K69" s="208">
        <f ca="1">SUM(K62,K64,K65,K66,K67)</f>
        <v>2137107.0871932791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2.8631214058713086</v>
      </c>
      <c r="H9" s="232">
        <f t="shared" ca="1" si="0"/>
        <v>20614.474122273419</v>
      </c>
      <c r="I9" s="190"/>
      <c r="J9" s="232">
        <f ca="1">VLOOKUP($A9,'Resumo - Preços de Serviços'!$B$8:$L$57,10,0)</f>
        <v>2.4508301982664817</v>
      </c>
      <c r="K9" s="232">
        <f t="shared" ca="1" si="1"/>
        <v>17645.977427518665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7.5343422000000002</v>
      </c>
      <c r="H10" s="232">
        <f t="shared" si="0"/>
        <v>170878.88109600006</v>
      </c>
      <c r="I10" s="190"/>
      <c r="J10" s="232">
        <f>VLOOKUP($A10,'Resumo - Preços de Serviços'!$B$8:$L$57,10,0)</f>
        <v>7.0303296000000008</v>
      </c>
      <c r="K10" s="232">
        <f t="shared" si="1"/>
        <v>159447.87532800008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11.359668599999999</v>
      </c>
      <c r="H11" s="232">
        <f t="shared" si="0"/>
        <v>73610.652528000021</v>
      </c>
      <c r="I11" s="190"/>
      <c r="J11" s="232">
        <f>VLOOKUP($A11,'Resumo - Preços de Serviços'!$B$8:$L$57,10,0)</f>
        <v>10.610111400000003</v>
      </c>
      <c r="K11" s="232">
        <f t="shared" si="1"/>
        <v>68753.521872000041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29.243446747255291</v>
      </c>
      <c r="H12" s="232">
        <f t="shared" ca="1" si="0"/>
        <v>94748.767461107185</v>
      </c>
      <c r="I12" s="190"/>
      <c r="J12" s="232">
        <f ca="1">VLOOKUP($A12,'Resumo - Preços de Serviços'!$B$8:$L$57,10,0)</f>
        <v>27.699551887023429</v>
      </c>
      <c r="K12" s="232">
        <f t="shared" ca="1" si="1"/>
        <v>89746.548113955942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157812.36219504007</v>
      </c>
      <c r="I13" s="190"/>
      <c r="J13" s="232">
        <f ca="1">VLOOKUP($A13,'Resumo - Preços de Serviços'!$B$8:$L$57,10,0)</f>
        <v>6.2024565959999993</v>
      </c>
      <c r="K13" s="232">
        <f t="shared" ca="1" si="1"/>
        <v>140671.71559728004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31083.542607600008</v>
      </c>
      <c r="I14" s="190"/>
      <c r="J14" s="232">
        <f>VLOOKUP($A14,'Resumo - Preços de Serviços'!$B$8:$L$57,10,0)</f>
        <v>16.2964074</v>
      </c>
      <c r="K14" s="232">
        <f t="shared" si="1"/>
        <v>27720.188987400008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9382.3884000000016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248597.81887474883</v>
      </c>
      <c r="I17" s="190"/>
      <c r="J17" s="232">
        <f ca="1">VLOOKUP($A17,'Resumo - Preços de Serviços'!$B$8:$L$57,10,0)</f>
        <v>115.99776187794266</v>
      </c>
      <c r="K17" s="232">
        <f t="shared" ca="1" si="5"/>
        <v>229675.56851832644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171256.33036003893</v>
      </c>
      <c r="I18" s="190"/>
      <c r="J18" s="232">
        <f ca="1">VLOOKUP($A18,'Resumo - Preços de Serviços'!$B$8:$L$57,10,0)</f>
        <v>76.579553157354013</v>
      </c>
      <c r="K18" s="232">
        <f t="shared" ca="1" si="5"/>
        <v>151627.51525156092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34474.938791552944</v>
      </c>
      <c r="I19" s="190"/>
      <c r="J19" s="232">
        <f ca="1">VLOOKUP($A19,'Resumo - Preços de Serviços'!$B$8:$L$57,10,0)</f>
        <v>2.5444782580288083</v>
      </c>
      <c r="K19" s="232">
        <f t="shared" ca="1" si="5"/>
        <v>33587.113005980267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730</v>
      </c>
      <c r="F20" s="190"/>
      <c r="G20" s="232">
        <f ca="1">VLOOKUP($A20,'Resumo - Preços de Serviços'!$B$8:$L$57,9,0)</f>
        <v>358.61991933721174</v>
      </c>
      <c r="H20" s="232">
        <f t="shared" ca="1" si="4"/>
        <v>129103.17096139624</v>
      </c>
      <c r="I20" s="190"/>
      <c r="J20" s="232">
        <f ca="1">VLOOKUP($A20,'Resumo - Preços de Serviços'!$B$8:$L$57,10,0)</f>
        <v>344.73091138763857</v>
      </c>
      <c r="K20" s="232">
        <f t="shared" ca="1" si="5"/>
        <v>124103.12809954991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269375.91374603566</v>
      </c>
      <c r="I21" s="190"/>
      <c r="J21" s="232">
        <f ca="1">VLOOKUP($A21,'Resumo - Preços de Serviços'!$B$8:$L$57,10,0)</f>
        <v>394.26164414156108</v>
      </c>
      <c r="K21" s="232">
        <f t="shared" ca="1" si="5"/>
        <v>260212.68513343032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7768.7850083309795</v>
      </c>
      <c r="I22" s="190"/>
      <c r="J22" s="232">
        <f ca="1">VLOOKUP($A22,'Resumo - Preços de Serviços'!$B$8:$L$57,10,0)</f>
        <v>0.54889327574293623</v>
      </c>
      <c r="K22" s="232">
        <f t="shared" ca="1" si="5"/>
        <v>7245.3912398067578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69086.26052019716</v>
      </c>
      <c r="I24" s="190"/>
      <c r="J24" s="232">
        <f ca="1">VLOOKUP($A24,'Resumo - Preços de Serviços'!$B$8:$L$57,10,0)</f>
        <v>9.2930272001447545</v>
      </c>
      <c r="K24" s="232">
        <f t="shared" ca="1" si="5"/>
        <v>55758.163200868526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115.49321443126824</v>
      </c>
      <c r="H27" s="232">
        <f t="shared" ca="1" si="6"/>
        <v>173239.82164690236</v>
      </c>
      <c r="I27" s="190"/>
      <c r="J27" s="232">
        <f ca="1">VLOOKUP($A27,'Resumo - Preços de Serviços'!$B$8:$L$57,10,0)</f>
        <v>99.822033370135031</v>
      </c>
      <c r="K27" s="232">
        <f t="shared" ca="1" si="5"/>
        <v>149733.05005520253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53.376981026704378</v>
      </c>
      <c r="H28" s="232">
        <f t="shared" ca="1" si="6"/>
        <v>26688.49051335219</v>
      </c>
      <c r="I28" s="190"/>
      <c r="J28" s="232">
        <f ca="1">VLOOKUP($A28,'Resumo - Preços de Serviços'!$B$8:$L$57,10,0)</f>
        <v>44.781395778000316</v>
      </c>
      <c r="K28" s="232">
        <f t="shared" ca="1" si="5"/>
        <v>22390.697889000159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2107.9877776768476</v>
      </c>
      <c r="H29" s="232">
        <f t="shared" ca="1" si="6"/>
        <v>21079.877776768477</v>
      </c>
      <c r="I29" s="190"/>
      <c r="J29" s="232">
        <f ca="1">VLOOKUP($A29,'Resumo - Preços de Serviços'!$B$8:$L$57,10,0)</f>
        <v>1818.4741524852789</v>
      </c>
      <c r="K29" s="232">
        <f t="shared" ca="1" si="5"/>
        <v>18184.74152485279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319.73271337955629</v>
      </c>
      <c r="H30" s="232">
        <f t="shared" ca="1" si="6"/>
        <v>25578.617070364504</v>
      </c>
      <c r="I30" s="190"/>
      <c r="J30" s="232">
        <f ca="1">VLOOKUP($A30,'Resumo - Preços de Serviços'!$B$8:$L$57,10,0)</f>
        <v>259.61208285777093</v>
      </c>
      <c r="K30" s="232">
        <f t="shared" ca="1" si="5"/>
        <v>20768.966628621674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85.515149043170524</v>
      </c>
      <c r="H31" s="232">
        <f t="shared" ca="1" si="6"/>
        <v>171030.29808634103</v>
      </c>
      <c r="I31" s="190"/>
      <c r="J31" s="232">
        <f ca="1">VLOOKUP($A31,'Resumo - Preços de Serviços'!$B$8:$L$57,10,0)</f>
        <v>73.796105720952113</v>
      </c>
      <c r="K31" s="232">
        <f t="shared" ca="1" si="5"/>
        <v>147592.21144190422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781.34036340177158</v>
      </c>
      <c r="H32" s="232">
        <f t="shared" ca="1" si="6"/>
        <v>156268.07268035432</v>
      </c>
      <c r="I32" s="190"/>
      <c r="J32" s="232">
        <f ca="1">VLOOKUP($A32,'Resumo - Preços de Serviços'!$B$8:$L$57,10,0)</f>
        <v>684.6663646780928</v>
      </c>
      <c r="K32" s="232">
        <f t="shared" ca="1" si="5"/>
        <v>136933.27293561856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2333.0136655717956</v>
      </c>
      <c r="H33" s="232">
        <f t="shared" ca="1" si="6"/>
        <v>46660.273311435914</v>
      </c>
      <c r="I33" s="190"/>
      <c r="J33" s="232">
        <f ca="1">VLOOKUP($A33,'Resumo - Preços de Serviços'!$B$8:$L$57,10,0)</f>
        <v>2049.0245564338475</v>
      </c>
      <c r="K33" s="232">
        <f t="shared" ca="1" si="5"/>
        <v>40980.491128676949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90.546020027625403</v>
      </c>
      <c r="H34" s="232">
        <f t="shared" ca="1" si="6"/>
        <v>90546.020027625404</v>
      </c>
      <c r="I34" s="190"/>
      <c r="J34" s="232">
        <f ca="1">VLOOKUP($A34,'Resumo - Preços de Serviços'!$B$8:$L$57,10,0)</f>
        <v>74.188973694532848</v>
      </c>
      <c r="K34" s="232">
        <f t="shared" ca="1" si="5"/>
        <v>74188.973694532848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1.11496</v>
      </c>
      <c r="H40" s="232">
        <f t="shared" si="6"/>
        <v>3344.8799999999997</v>
      </c>
      <c r="I40" s="190"/>
      <c r="J40" s="232">
        <f>VLOOKUP($A40,'Resumo - Preços de Serviços'!$B$8:$L$57,10,0)</f>
        <v>1.0009300000000001</v>
      </c>
      <c r="K40" s="232">
        <f t="shared" si="5"/>
        <v>3002.7900000000004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306586.2069189304</v>
      </c>
      <c r="H43" s="232">
        <f t="shared" ca="1" si="6"/>
        <v>0</v>
      </c>
      <c r="I43" s="190"/>
      <c r="J43" s="232">
        <f ca="1">VLOOKUP($A43,'Resumo - Preços de Serviços'!$B$8:$L$57,10,0)</f>
        <v>277709.47890352015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220206.55548780007</v>
      </c>
      <c r="H44" s="232">
        <f t="shared" si="6"/>
        <v>220206.55548780007</v>
      </c>
      <c r="I44" s="190"/>
      <c r="J44" s="232">
        <f>VLOOKUP($A44,'Resumo - Preços de Serviços'!$B$8:$L$57,10,0)</f>
        <v>218283.72803370003</v>
      </c>
      <c r="K44" s="232">
        <f t="shared" si="5"/>
        <v>218283.72803370003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35.273969224646947</v>
      </c>
      <c r="H53" s="232">
        <f t="shared" ca="1" si="6"/>
        <v>2645.547691848521</v>
      </c>
      <c r="I53" s="190"/>
      <c r="J53" s="232">
        <f ca="1">VLOOKUP($A53,'Resumo - Preços de Serviços'!$B$8:$L$57,10,0)</f>
        <v>29.322204448470782</v>
      </c>
      <c r="K53" s="232">
        <f t="shared" ca="1" si="5"/>
        <v>2199.1653336353088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376.17432719999999</v>
      </c>
      <c r="H54" s="232">
        <f t="shared" si="6"/>
        <v>9028.1838528000007</v>
      </c>
      <c r="I54" s="190"/>
      <c r="J54" s="232">
        <f>VLOOKUP($A54,'Resumo - Preços de Serviços'!$B$8:$L$57,10,0)</f>
        <v>360.65332379999995</v>
      </c>
      <c r="K54" s="232">
        <f t="shared" si="5"/>
        <v>8655.6797711999989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2475875.17113401</v>
      </c>
      <c r="K58" s="205">
        <f ca="1">SUM(K9:K56)</f>
        <v>2255793.3477259264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36.362960997612106</v>
      </c>
      <c r="G60" s="153"/>
      <c r="H60" s="208">
        <f ca="1">'OAE Convencional 13m'!G49*E60</f>
        <v>137630.48056256218</v>
      </c>
      <c r="I60" s="153"/>
      <c r="J60" s="153"/>
      <c r="K60" s="208">
        <f ca="1">'OAE Convencional 13m'!J49*E60</f>
        <v>124948.59888916307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2613505.6516965721</v>
      </c>
      <c r="I62" s="153"/>
      <c r="J62" s="153"/>
      <c r="K62" s="208">
        <f ca="1">SUM(K58,K60)</f>
        <v>2380741.9466150897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13067.52825848286</v>
      </c>
      <c r="K64" s="213">
        <f ca="1">$D64*K62</f>
        <v>11903.709733075448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39202.58477544858</v>
      </c>
      <c r="K65" s="213">
        <f ca="1">$D65*K62</f>
        <v>35711.129199226343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3136.2067820358861</v>
      </c>
      <c r="J66" s="300"/>
      <c r="K66" s="213">
        <f ca="1">$D66*K62</f>
        <v>2856.8903359381075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6141.7382814869443</v>
      </c>
      <c r="J67" s="299"/>
      <c r="K67" s="213">
        <f ca="1">$D67*K62</f>
        <v>5594.7435745454613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2675053.7097940268</v>
      </c>
      <c r="K69" s="208">
        <f ca="1">SUM(K62,K64,K65,K66,K67)</f>
        <v>2436808.4194578747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2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0.05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0.05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0.05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0.05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421.98162285073988</v>
      </c>
      <c r="J12" s="274">
        <f ca="1">MMULT($F$12,I12)</f>
        <v>587398.41900822986</v>
      </c>
      <c r="K12" s="273"/>
      <c r="L12" s="264">
        <f ca="1">'Duplicacao - ondulado'!$J$9+'Duplicacao - ondulado'!$J$10+'Duplicacao - ondulado'!$J$16+'Duplicacao - ondulado'!$J$21+'Duplicacao - ondulado'!$J$19</f>
        <v>406.99806919785635</v>
      </c>
      <c r="M12" s="274">
        <f ca="1">MMULT($F$12,L12)</f>
        <v>566541.312323416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3784.9085109323232</v>
      </c>
      <c r="J14" s="277">
        <f ca="1">MMULT($F$14,I14)</f>
        <v>934872.40220028383</v>
      </c>
      <c r="L14" s="271">
        <f ca="1">'OAE Convencional 13m'!$J$49</f>
        <v>3436.1502875788424</v>
      </c>
      <c r="M14" s="274">
        <f ca="1">MMULT($F$14,L14)</f>
        <v>848729.12103197409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324.26331000000005</v>
      </c>
      <c r="J16" s="264">
        <f>MMULT($F$16,I16)</f>
        <v>49936.549740000009</v>
      </c>
      <c r="L16" s="282">
        <f>'OAE Convencional 13m'!$I$12</f>
        <v>310.21228000000002</v>
      </c>
      <c r="M16" s="264">
        <f>MMULT($F$16,L16)</f>
        <v>47772.691120000003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8.0454499999999989</v>
      </c>
      <c r="J17" s="264">
        <f>MMULT($F$17,I17)</f>
        <v>148679.91599999997</v>
      </c>
      <c r="L17" s="282">
        <f>'OAE Convencional 13m'!$I$13</f>
        <v>7.4626299999999999</v>
      </c>
      <c r="M17" s="264">
        <f>MMULT($F$17,L17)</f>
        <v>137909.40239999999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47.157739999999997</v>
      </c>
      <c r="J18" s="264">
        <f>MMULT($F$18,I18)</f>
        <v>19366.111893333331</v>
      </c>
      <c r="L18" s="282">
        <f>'OAE Convencional 13m'!$I$14</f>
        <v>42.077069999999999</v>
      </c>
      <c r="M18" s="264">
        <f>MMULT($F$18,L18)</f>
        <v>17279.650079999999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10.397463605871309</v>
      </c>
      <c r="J19" s="264">
        <f ca="1">MMULT($F$19,I19)</f>
        <v>21397.980100883153</v>
      </c>
      <c r="L19" s="286">
        <f ca="1">'Duplicacao - ondulado'!$J$9+'Duplicacao - ondulado'!$J$10</f>
        <v>9.4811597982664821</v>
      </c>
      <c r="M19" s="264">
        <f ca="1">MMULT($F$19,L19)</f>
        <v>19512.226864832421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6.9582170280000009</v>
      </c>
      <c r="J20" s="271">
        <f ca="1">MMULT($F$20,I20)</f>
        <v>1432.0010643624003</v>
      </c>
      <c r="L20" s="289">
        <f ca="1">'Duplicacao - ondulado'!$J$13</f>
        <v>6.2024565959999993</v>
      </c>
      <c r="M20" s="271">
        <f ca="1">MMULT($F$20,L20)</f>
        <v>1276.4655674567998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1763083.3800070926</v>
      </c>
      <c r="L21" s="290"/>
      <c r="M21" s="214">
        <f ca="1">SUM(M8:M20)</f>
        <v>1639020.8693876795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8815.4169000354632</v>
      </c>
      <c r="K23" s="153"/>
      <c r="L23" s="243"/>
      <c r="M23" s="213">
        <f ca="1">$G23*M21</f>
        <v>8195.1043469383985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26446.25070010639</v>
      </c>
      <c r="K24" s="153"/>
      <c r="L24" s="243"/>
      <c r="M24" s="213">
        <f ca="1">$G24*M21</f>
        <v>24585.313040815192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1681.9751852634342</v>
      </c>
      <c r="K25" s="153"/>
      <c r="L25" s="243"/>
      <c r="M25" s="213">
        <f ca="1">$G25*M21</f>
        <v>1563.6199976134351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3363.9503705268685</v>
      </c>
      <c r="K26" s="153"/>
      <c r="L26" s="243"/>
      <c r="M26" s="213">
        <f ca="1">$G26*M21</f>
        <v>3127.2399952268702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1803390.9731630248</v>
      </c>
      <c r="K28" s="153"/>
      <c r="L28" s="290"/>
      <c r="M28" s="214">
        <f ca="1">SUM(M21,M23,M24,M25,M26)</f>
        <v>1676492.1467682736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2.8631214058713086</v>
      </c>
      <c r="H9" s="232">
        <f ca="1">IF(G9="","",G9*$D9)</f>
        <v>16033.479872879328</v>
      </c>
      <c r="I9" s="190"/>
      <c r="J9" s="232">
        <f ca="1">VLOOKUP($A9,'Resumo - Preços de Serviços'!$B$8:$L$57,10,0)</f>
        <v>2.4508301982664817</v>
      </c>
      <c r="K9" s="232">
        <f ca="1">IF(J9="","",J9*$D9)</f>
        <v>13724.649110292297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7.5343422000000002</v>
      </c>
      <c r="H10" s="232">
        <f t="shared" ref="H10:H55" si="1">IF(G10="","",G10*$D10)</f>
        <v>143538.26012063998</v>
      </c>
      <c r="I10" s="190"/>
      <c r="J10" s="232">
        <f>VLOOKUP($A10,'Resumo - Preços de Serviços'!$B$8:$L$57,10,0)</f>
        <v>7.0303296000000008</v>
      </c>
      <c r="K10" s="232">
        <f t="shared" ref="K10:K55" si="2">IF(J10="","",J10*$D10)</f>
        <v>133936.21527551999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11.359668599999999</v>
      </c>
      <c r="H11" s="232">
        <f t="shared" si="1"/>
        <v>92749.422185279982</v>
      </c>
      <c r="I11" s="190"/>
      <c r="J11" s="232">
        <f>VLOOKUP($A11,'Resumo - Preços de Serviços'!$B$8:$L$57,10,0)</f>
        <v>10.610111400000003</v>
      </c>
      <c r="K11" s="232">
        <f t="shared" si="2"/>
        <v>86629.437558720019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29.243446747255291</v>
      </c>
      <c r="H12" s="232">
        <f t="shared" ca="1" si="1"/>
        <v>0</v>
      </c>
      <c r="I12" s="190"/>
      <c r="J12" s="232">
        <f ca="1">VLOOKUP($A12,'Resumo - Preços de Serviços'!$B$8:$L$57,10,0)</f>
        <v>27.699551887023429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6.9582170280000009</v>
      </c>
      <c r="H13" s="232">
        <f t="shared" ca="1" si="1"/>
        <v>132562.3842438336</v>
      </c>
      <c r="I13" s="190"/>
      <c r="J13" s="232">
        <f ca="1">VLOOKUP($A13,'Resumo - Preços de Serviços'!$B$8:$L$57,10,0)</f>
        <v>6.2024565959999993</v>
      </c>
      <c r="K13" s="232">
        <f t="shared" ca="1" si="2"/>
        <v>118164.24110171518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18.273687599999999</v>
      </c>
      <c r="H14" s="232">
        <f t="shared" si="1"/>
        <v>26110.175790383993</v>
      </c>
      <c r="I14" s="190"/>
      <c r="J14" s="232">
        <f>VLOOKUP($A14,'Resumo - Preços de Serviços'!$B$8:$L$57,10,0)</f>
        <v>16.2964074</v>
      </c>
      <c r="K14" s="232">
        <f t="shared" si="2"/>
        <v>23284.958749415993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0.8270976000000001</v>
      </c>
      <c r="H16" s="232">
        <f t="shared" si="1"/>
        <v>582.11129088000007</v>
      </c>
      <c r="I16" s="190"/>
      <c r="J16" s="232">
        <f>VLOOKUP($A16,'Resumo - Preços de Serviços'!$B$8:$L$57,10,0)</f>
        <v>0.71078700000000006</v>
      </c>
      <c r="K16" s="232">
        <f t="shared" si="2"/>
        <v>500.25189060000002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125.55445397714588</v>
      </c>
      <c r="H17" s="232">
        <f t="shared" ca="1" si="1"/>
        <v>13254.783706367291</v>
      </c>
      <c r="I17" s="190"/>
      <c r="J17" s="232">
        <f ca="1">VLOOKUP($A17,'Resumo - Preços de Serviços'!$B$8:$L$57,10,0)</f>
        <v>115.99776187794266</v>
      </c>
      <c r="K17" s="232">
        <f t="shared" ca="1" si="2"/>
        <v>12245.883721454406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86.49309614143381</v>
      </c>
      <c r="H18" s="232">
        <f t="shared" ca="1" si="1"/>
        <v>9131.0761596511675</v>
      </c>
      <c r="I18" s="190"/>
      <c r="J18" s="232">
        <f ca="1">VLOOKUP($A18,'Resumo - Preços de Serviços'!$B$8:$L$57,10,0)</f>
        <v>76.579553157354013</v>
      </c>
      <c r="K18" s="232">
        <f t="shared" ca="1" si="2"/>
        <v>8084.5034268218624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2.6117377872388592</v>
      </c>
      <c r="H19" s="232">
        <f t="shared" ca="1" si="1"/>
        <v>1838.141054658709</v>
      </c>
      <c r="I19" s="190"/>
      <c r="J19" s="232">
        <f ca="1">VLOOKUP($A19,'Resumo - Preços de Serviços'!$B$8:$L$57,10,0)</f>
        <v>2.5444782580288083</v>
      </c>
      <c r="K19" s="232">
        <f t="shared" ca="1" si="2"/>
        <v>1790.8037980006752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35.19</v>
      </c>
      <c r="E20" s="234" t="s">
        <v>802</v>
      </c>
      <c r="F20" s="190"/>
      <c r="G20" s="232">
        <f ca="1">VLOOKUP($A20,'Resumo - Preços de Serviços'!$B$8:$L$57,9,0)</f>
        <v>358.61991933721174</v>
      </c>
      <c r="H20" s="232">
        <f t="shared" ca="1" si="1"/>
        <v>12619.834961476481</v>
      </c>
      <c r="I20" s="190"/>
      <c r="J20" s="232">
        <f ca="1">VLOOKUP($A20,'Resumo - Preços de Serviços'!$B$8:$L$57,10,0)</f>
        <v>344.73091138763857</v>
      </c>
      <c r="K20" s="232">
        <f t="shared" ca="1" si="2"/>
        <v>12131.080771731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35.19</v>
      </c>
      <c r="E21" s="234" t="s">
        <v>801</v>
      </c>
      <c r="F21" s="190"/>
      <c r="G21" s="232">
        <f ca="1">VLOOKUP($A21,'Resumo - Preços de Serviços'!$B$8:$L$57,9,0)</f>
        <v>408.14532385762976</v>
      </c>
      <c r="H21" s="232">
        <f t="shared" ca="1" si="1"/>
        <v>14362.63394654999</v>
      </c>
      <c r="I21" s="190"/>
      <c r="J21" s="232">
        <f ca="1">VLOOKUP($A21,'Resumo - Preços de Serviços'!$B$8:$L$57,10,0)</f>
        <v>394.26164414156108</v>
      </c>
      <c r="K21" s="232">
        <f t="shared" ca="1" si="2"/>
        <v>13874.067257341534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0.58854431881295299</v>
      </c>
      <c r="H22" s="232">
        <f t="shared" ca="1" si="1"/>
        <v>414.21749158055627</v>
      </c>
      <c r="I22" s="190"/>
      <c r="J22" s="232">
        <f ca="1">VLOOKUP($A22,'Resumo - Preços de Serviços'!$B$8:$L$57,10,0)</f>
        <v>0.54889327574293623</v>
      </c>
      <c r="K22" s="232">
        <f t="shared" ca="1" si="2"/>
        <v>386.31108746787851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11.514376753366193</v>
      </c>
      <c r="H24" s="232">
        <f t="shared" ca="1" si="1"/>
        <v>0</v>
      </c>
      <c r="I24" s="190"/>
      <c r="J24" s="232">
        <f ca="1">VLOOKUP($A24,'Resumo - Preços de Serviços'!$B$8:$L$57,10,0)</f>
        <v>9.2930272001447545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179.83076985394095</v>
      </c>
      <c r="H25" s="232">
        <f t="shared" ca="1" si="1"/>
        <v>0</v>
      </c>
      <c r="I25" s="190"/>
      <c r="J25" s="232">
        <f ca="1">VLOOKUP($A25,'Resumo - Preços de Serviços'!$B$8:$L$57,10,0)</f>
        <v>147.31080400426373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115.49321443126824</v>
      </c>
      <c r="H27" s="232">
        <f t="shared" ca="1" si="1"/>
        <v>55436.74292700876</v>
      </c>
      <c r="I27" s="190"/>
      <c r="J27" s="232">
        <f ca="1">VLOOKUP($A27,'Resumo - Preços de Serviços'!$B$8:$L$57,10,0)</f>
        <v>99.822033370135031</v>
      </c>
      <c r="K27" s="232">
        <f t="shared" ca="1" si="2"/>
        <v>47914.576017664818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53.376981026704378</v>
      </c>
      <c r="H28" s="232">
        <f t="shared" ca="1" si="1"/>
        <v>0</v>
      </c>
      <c r="I28" s="190"/>
      <c r="J28" s="232">
        <f ca="1">VLOOKUP($A28,'Resumo - Preços de Serviços'!$B$8:$L$57,10,0)</f>
        <v>44.781395778000316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2107.9877776768476</v>
      </c>
      <c r="H29" s="232">
        <f t="shared" ca="1" si="1"/>
        <v>16863.902221414781</v>
      </c>
      <c r="I29" s="190"/>
      <c r="J29" s="232">
        <f ca="1">VLOOKUP($A29,'Resumo - Preços de Serviços'!$B$8:$L$57,10,0)</f>
        <v>1818.4741524852789</v>
      </c>
      <c r="K29" s="232">
        <f t="shared" ca="1" si="2"/>
        <v>14547.793219882231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319.73271337955629</v>
      </c>
      <c r="H30" s="232">
        <f t="shared" ca="1" si="1"/>
        <v>11510.377681664026</v>
      </c>
      <c r="I30" s="190"/>
      <c r="J30" s="232">
        <f ca="1">VLOOKUP($A30,'Resumo - Preços de Serviços'!$B$8:$L$57,10,0)</f>
        <v>259.61208285777093</v>
      </c>
      <c r="K30" s="232">
        <f t="shared" ca="1" si="2"/>
        <v>9346.0349828797534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85.515149043170524</v>
      </c>
      <c r="H31" s="232">
        <f t="shared" ca="1" si="1"/>
        <v>20523.635770360925</v>
      </c>
      <c r="I31" s="190"/>
      <c r="J31" s="232">
        <f ca="1">VLOOKUP($A31,'Resumo - Preços de Serviços'!$B$8:$L$57,10,0)</f>
        <v>73.796105720952113</v>
      </c>
      <c r="K31" s="232">
        <f t="shared" ca="1" si="2"/>
        <v>17711.065373028508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781.34036340177158</v>
      </c>
      <c r="H32" s="232">
        <f t="shared" ca="1" si="1"/>
        <v>0</v>
      </c>
      <c r="I32" s="190"/>
      <c r="J32" s="232">
        <f ca="1">VLOOKUP($A32,'Resumo - Preços de Serviços'!$B$8:$L$57,10,0)</f>
        <v>684.6663646780928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2333.0136655717956</v>
      </c>
      <c r="H33" s="232">
        <f t="shared" ca="1" si="1"/>
        <v>0</v>
      </c>
      <c r="I33" s="190"/>
      <c r="J33" s="232">
        <f ca="1">VLOOKUP($A33,'Resumo - Preços de Serviços'!$B$8:$L$57,10,0)</f>
        <v>2049.0245564338475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90.546020027625403</v>
      </c>
      <c r="H34" s="232">
        <f t="shared" ca="1" si="1"/>
        <v>0</v>
      </c>
      <c r="I34" s="190"/>
      <c r="J34" s="232">
        <f ca="1">VLOOKUP($A34,'Resumo - Preços de Serviços'!$B$8:$L$57,10,0)</f>
        <v>74.188973694532848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39.696485774143383</v>
      </c>
      <c r="H35" s="232">
        <f t="shared" ca="1" si="1"/>
        <v>0</v>
      </c>
      <c r="I35" s="190"/>
      <c r="J35" s="232">
        <f ca="1">VLOOKUP($A35,'Resumo - Preços de Serviços'!$B$8:$L$57,10,0)</f>
        <v>36.789883595735397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29404.341460665484</v>
      </c>
      <c r="H37" s="232">
        <f t="shared" ca="1" si="1"/>
        <v>0</v>
      </c>
      <c r="I37" s="190"/>
      <c r="J37" s="232">
        <f ca="1">VLOOKUP($A37,'Resumo - Preços de Serviços'!$B$8:$L$57,10,0)</f>
        <v>25952.741518538562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17.002805893674072</v>
      </c>
      <c r="H38" s="232">
        <f t="shared" ca="1" si="1"/>
        <v>9776.6133888625918</v>
      </c>
      <c r="I38" s="190"/>
      <c r="J38" s="232">
        <f ca="1">VLOOKUP($A38,'Resumo - Preços de Serviços'!$B$8:$L$57,10,0)</f>
        <v>15.647926644887587</v>
      </c>
      <c r="K38" s="232">
        <f t="shared" ca="1" si="2"/>
        <v>8997.5578208103616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1.11496</v>
      </c>
      <c r="H40" s="232">
        <f t="shared" si="1"/>
        <v>6034.1635200000001</v>
      </c>
      <c r="I40" s="190"/>
      <c r="J40" s="232">
        <f>VLOOKUP($A40,'Resumo - Preços de Serviços'!$B$8:$L$57,10,0)</f>
        <v>1.0009300000000001</v>
      </c>
      <c r="K40" s="232">
        <f t="shared" si="2"/>
        <v>5417.0331600000009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8.5035539162092668</v>
      </c>
      <c r="H41" s="232">
        <f t="shared" ca="1" si="1"/>
        <v>0</v>
      </c>
      <c r="I41" s="190"/>
      <c r="J41" s="232">
        <f ca="1">VLOOKUP($A41,'Resumo - Preços de Serviços'!$B$8:$L$57,10,0)</f>
        <v>7.0401211690332408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306586.2069189304</v>
      </c>
      <c r="H43" s="232">
        <f t="shared" ca="1" si="1"/>
        <v>0</v>
      </c>
      <c r="I43" s="190"/>
      <c r="J43" s="232">
        <f ca="1">VLOOKUP($A43,'Resumo - Preços de Serviços'!$B$8:$L$57,10,0)</f>
        <v>277709.47890352015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220206.55548780007</v>
      </c>
      <c r="H44" s="232">
        <f t="shared" si="1"/>
        <v>105699.14663414402</v>
      </c>
      <c r="I44" s="190"/>
      <c r="J44" s="232">
        <f>VLOOKUP($A44,'Resumo - Preços de Serviços'!$B$8:$L$57,10,0)</f>
        <v>218283.72803370003</v>
      </c>
      <c r="K44" s="232">
        <f t="shared" si="2"/>
        <v>104776.18945617601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21.344545908000001</v>
      </c>
      <c r="H47" s="232">
        <f t="shared" si="1"/>
        <v>367.12618961760001</v>
      </c>
      <c r="I47" s="190"/>
      <c r="J47" s="232">
        <f>VLOOKUP($A47,'Resumo - Preços de Serviços'!$B$8:$L$57,10,0)</f>
        <v>20.043934932000003</v>
      </c>
      <c r="K47" s="232">
        <f t="shared" si="2"/>
        <v>344.75568083040002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44.217671567999993</v>
      </c>
      <c r="H48" s="232">
        <f t="shared" si="1"/>
        <v>0</v>
      </c>
      <c r="I48" s="190"/>
      <c r="J48" s="232">
        <f>VLOOKUP($A48,'Resumo - Preços de Serviços'!$B$8:$L$57,10,0)</f>
        <v>42.360062051999989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13.3240254</v>
      </c>
      <c r="H49" s="232">
        <f t="shared" si="1"/>
        <v>293.12855880000001</v>
      </c>
      <c r="I49" s="190"/>
      <c r="J49" s="232">
        <f>VLOOKUP($A49,'Resumo - Preços de Serviços'!$B$8:$L$57,10,0)</f>
        <v>12.5227746</v>
      </c>
      <c r="K49" s="232">
        <f t="shared" si="2"/>
        <v>275.50104119999997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12.936323399999999</v>
      </c>
      <c r="H50" s="232">
        <f t="shared" si="1"/>
        <v>310.47176159999998</v>
      </c>
      <c r="I50" s="190"/>
      <c r="J50" s="232">
        <f>VLOOKUP($A50,'Resumo - Preços de Serviços'!$B$8:$L$57,10,0)</f>
        <v>12.135072600000001</v>
      </c>
      <c r="K50" s="232">
        <f t="shared" si="2"/>
        <v>291.24174240000002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31.714023600000004</v>
      </c>
      <c r="H51" s="232">
        <f t="shared" si="1"/>
        <v>0</v>
      </c>
      <c r="I51" s="190"/>
      <c r="J51" s="232">
        <f>VLOOKUP($A51,'Resumo - Preços de Serviços'!$B$8:$L$57,10,0)</f>
        <v>29.9047476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35.273969224646947</v>
      </c>
      <c r="H53" s="232">
        <f t="shared" ca="1" si="1"/>
        <v>846.57526139152674</v>
      </c>
      <c r="I53" s="190"/>
      <c r="J53" s="232">
        <f ca="1">VLOOKUP($A53,'Resumo - Preços de Serviços'!$B$8:$L$57,10,0)</f>
        <v>29.322204448470782</v>
      </c>
      <c r="K53" s="232">
        <f t="shared" ca="1" si="2"/>
        <v>703.73290676329873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376.17432719999999</v>
      </c>
      <c r="H54" s="232">
        <f t="shared" si="1"/>
        <v>3761.7432719999997</v>
      </c>
      <c r="I54" s="190"/>
      <c r="J54" s="232">
        <f>VLOOKUP($A54,'Resumo - Preços de Serviços'!$B$8:$L$57,10,0)</f>
        <v>360.65332379999995</v>
      </c>
      <c r="K54" s="232">
        <f t="shared" si="2"/>
        <v>3606.5332379999995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266.23031097600006</v>
      </c>
      <c r="H55" s="232">
        <f t="shared" si="1"/>
        <v>0</v>
      </c>
      <c r="I55" s="190"/>
      <c r="J55" s="232">
        <f>VLOOKUP($A55,'Resumo - Preços de Serviços'!$B$8:$L$57,10,0)</f>
        <v>255.95775878399999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694620.1480110453</v>
      </c>
      <c r="I58" s="190"/>
      <c r="K58" s="194">
        <f ca="1">SUM(K9:K56)</f>
        <v>638684.41838871629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3936304.8513696161</v>
      </c>
      <c r="I60" s="190"/>
      <c r="K60" s="194">
        <f ca="1">R70*R71*R72*'OAE Convencional 13m'!J49</f>
        <v>3573596.2990819961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4630924.9993806612</v>
      </c>
      <c r="I62" s="190"/>
      <c r="K62" s="194">
        <f ca="1">SUM(K58,K60)</f>
        <v>4212280.717470712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2.8631214058713086</v>
      </c>
      <c r="H9" s="232">
        <f ca="1">IF(G9="","",G9*$D9)</f>
        <v>16033.479872879328</v>
      </c>
      <c r="I9" s="190"/>
      <c r="J9" s="232">
        <f ca="1">VLOOKUP($A9,'Resumo - Preços de Serviços'!$B$8:$L$57,10,0)</f>
        <v>2.4508301982664817</v>
      </c>
      <c r="K9" s="232">
        <f ca="1">IF(J9="","",J9*$D9)</f>
        <v>13724.649110292297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7.5343422000000002</v>
      </c>
      <c r="H10" s="232">
        <f t="shared" ref="H10:H55" si="1">IF(G10="","",G10*$D10)</f>
        <v>143538.26012063998</v>
      </c>
      <c r="I10" s="190"/>
      <c r="J10" s="232">
        <f>VLOOKUP($A10,'Resumo - Preços de Serviços'!$B$8:$L$57,10,0)</f>
        <v>7.0303296000000008</v>
      </c>
      <c r="K10" s="232">
        <f t="shared" ref="K10:K55" si="2">IF(J10="","",J10*$D10)</f>
        <v>133936.21527551999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11.359668599999999</v>
      </c>
      <c r="H11" s="232">
        <f t="shared" si="1"/>
        <v>92749.422185279982</v>
      </c>
      <c r="I11" s="190"/>
      <c r="J11" s="232">
        <f>VLOOKUP($A11,'Resumo - Preços de Serviços'!$B$8:$L$57,10,0)</f>
        <v>10.610111400000003</v>
      </c>
      <c r="K11" s="232">
        <f t="shared" si="2"/>
        <v>86629.437558720019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29.243446747255291</v>
      </c>
      <c r="H12" s="232">
        <f t="shared" ca="1" si="1"/>
        <v>0</v>
      </c>
      <c r="I12" s="190"/>
      <c r="J12" s="232">
        <f ca="1">VLOOKUP($A12,'Resumo - Preços de Serviços'!$B$8:$L$57,10,0)</f>
        <v>27.699551887023429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6.9582170280000009</v>
      </c>
      <c r="H13" s="232">
        <f t="shared" ca="1" si="1"/>
        <v>132562.3842438336</v>
      </c>
      <c r="I13" s="190"/>
      <c r="J13" s="232">
        <f ca="1">VLOOKUP($A13,'Resumo - Preços de Serviços'!$B$8:$L$57,10,0)</f>
        <v>6.2024565959999993</v>
      </c>
      <c r="K13" s="232">
        <f t="shared" ca="1" si="2"/>
        <v>118164.24110171518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18.273687599999999</v>
      </c>
      <c r="H14" s="232">
        <f t="shared" si="1"/>
        <v>26110.175790383993</v>
      </c>
      <c r="I14" s="190"/>
      <c r="J14" s="232">
        <f>VLOOKUP($A14,'Resumo - Preços de Serviços'!$B$8:$L$57,10,0)</f>
        <v>16.2964074</v>
      </c>
      <c r="K14" s="232">
        <f t="shared" si="2"/>
        <v>23284.958749415993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0.8270976000000001</v>
      </c>
      <c r="H16" s="232">
        <f t="shared" si="1"/>
        <v>885.82152960000008</v>
      </c>
      <c r="I16" s="190"/>
      <c r="J16" s="232">
        <f>VLOOKUP($A16,'Resumo - Preços de Serviços'!$B$8:$L$57,10,0)</f>
        <v>0.71078700000000006</v>
      </c>
      <c r="K16" s="232">
        <f t="shared" si="2"/>
        <v>761.25287700000001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125.55445397714588</v>
      </c>
      <c r="H17" s="232">
        <f t="shared" ca="1" si="1"/>
        <v>20170.323031428488</v>
      </c>
      <c r="I17" s="190"/>
      <c r="J17" s="232">
        <f ca="1">VLOOKUP($A17,'Resumo - Preços de Serviços'!$B$8:$L$57,10,0)</f>
        <v>115.99776187794266</v>
      </c>
      <c r="K17" s="232">
        <f t="shared" ca="1" si="2"/>
        <v>18635.040445691491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86.49309614143381</v>
      </c>
      <c r="H18" s="232">
        <f t="shared" ca="1" si="1"/>
        <v>13895.115895121342</v>
      </c>
      <c r="I18" s="190"/>
      <c r="J18" s="232">
        <f ca="1">VLOOKUP($A18,'Resumo - Preços de Serviços'!$B$8:$L$57,10,0)</f>
        <v>76.579553157354013</v>
      </c>
      <c r="K18" s="232">
        <f t="shared" ca="1" si="2"/>
        <v>12302.505214728923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2.6117377872388592</v>
      </c>
      <c r="H19" s="232">
        <f t="shared" ca="1" si="1"/>
        <v>2797.1711701328181</v>
      </c>
      <c r="I19" s="190"/>
      <c r="J19" s="232">
        <f ca="1">VLOOKUP($A19,'Resumo - Preços de Serviços'!$B$8:$L$57,10,0)</f>
        <v>2.5444782580288083</v>
      </c>
      <c r="K19" s="232">
        <f t="shared" ca="1" si="2"/>
        <v>2725.1362143488536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53.550000000000004</v>
      </c>
      <c r="E20" s="234" t="s">
        <v>802</v>
      </c>
      <c r="F20" s="190"/>
      <c r="G20" s="232">
        <f ca="1">VLOOKUP($A20,'Resumo - Preços de Serviços'!$B$8:$L$57,9,0)</f>
        <v>358.61991933721174</v>
      </c>
      <c r="H20" s="232">
        <f t="shared" ca="1" si="1"/>
        <v>19204.09668050769</v>
      </c>
      <c r="I20" s="190"/>
      <c r="J20" s="232">
        <f ca="1">VLOOKUP($A20,'Resumo - Preços de Serviços'!$B$8:$L$57,10,0)</f>
        <v>344.73091138763857</v>
      </c>
      <c r="K20" s="232">
        <f t="shared" ca="1" si="2"/>
        <v>18460.340304808047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53.550000000000004</v>
      </c>
      <c r="E21" s="234" t="s">
        <v>801</v>
      </c>
      <c r="F21" s="190"/>
      <c r="G21" s="232">
        <f ca="1">VLOOKUP($A21,'Resumo - Preços de Serviços'!$B$8:$L$57,9,0)</f>
        <v>408.14532385762976</v>
      </c>
      <c r="H21" s="232">
        <f t="shared" ca="1" si="1"/>
        <v>21856.182092576077</v>
      </c>
      <c r="I21" s="190"/>
      <c r="J21" s="232">
        <f ca="1">VLOOKUP($A21,'Resumo - Preços de Serviços'!$B$8:$L$57,10,0)</f>
        <v>394.26164414156108</v>
      </c>
      <c r="K21" s="232">
        <f t="shared" ca="1" si="2"/>
        <v>21112.711043780597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0.58854431881295299</v>
      </c>
      <c r="H22" s="232">
        <f t="shared" ca="1" si="1"/>
        <v>630.3309654486726</v>
      </c>
      <c r="I22" s="190"/>
      <c r="J22" s="232">
        <f ca="1">VLOOKUP($A22,'Resumo - Preços de Serviços'!$B$8:$L$57,10,0)</f>
        <v>0.54889327574293623</v>
      </c>
      <c r="K22" s="232">
        <f t="shared" ca="1" si="2"/>
        <v>587.86469832068474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11.514376753366193</v>
      </c>
      <c r="H24" s="232">
        <f t="shared" ca="1" si="1"/>
        <v>0</v>
      </c>
      <c r="I24" s="190"/>
      <c r="J24" s="232">
        <f ca="1">VLOOKUP($A24,'Resumo - Preços de Serviços'!$B$8:$L$57,10,0)</f>
        <v>9.2930272001447545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179.83076985394095</v>
      </c>
      <c r="H25" s="232">
        <f t="shared" ca="1" si="1"/>
        <v>0</v>
      </c>
      <c r="I25" s="190"/>
      <c r="J25" s="232">
        <f ca="1">VLOOKUP($A25,'Resumo - Preços de Serviços'!$B$8:$L$57,10,0)</f>
        <v>147.31080400426373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115.49321443126824</v>
      </c>
      <c r="H27" s="232">
        <f t="shared" ca="1" si="1"/>
        <v>55436.74292700876</v>
      </c>
      <c r="I27" s="190"/>
      <c r="J27" s="232">
        <f ca="1">VLOOKUP($A27,'Resumo - Preços de Serviços'!$B$8:$L$57,10,0)</f>
        <v>99.822033370135031</v>
      </c>
      <c r="K27" s="232">
        <f t="shared" ca="1" si="2"/>
        <v>47914.576017664818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53.376981026704378</v>
      </c>
      <c r="H28" s="232">
        <f t="shared" ca="1" si="1"/>
        <v>0</v>
      </c>
      <c r="I28" s="190"/>
      <c r="J28" s="232">
        <f ca="1">VLOOKUP($A28,'Resumo - Preços de Serviços'!$B$8:$L$57,10,0)</f>
        <v>44.781395778000316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2107.9877776768476</v>
      </c>
      <c r="H29" s="232">
        <f t="shared" ca="1" si="1"/>
        <v>16863.902221414781</v>
      </c>
      <c r="I29" s="190"/>
      <c r="J29" s="232">
        <f ca="1">VLOOKUP($A29,'Resumo - Preços de Serviços'!$B$8:$L$57,10,0)</f>
        <v>1818.4741524852789</v>
      </c>
      <c r="K29" s="232">
        <f t="shared" ca="1" si="2"/>
        <v>14547.793219882231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319.73271337955629</v>
      </c>
      <c r="H30" s="232">
        <f t="shared" ca="1" si="1"/>
        <v>11510.377681664026</v>
      </c>
      <c r="I30" s="190"/>
      <c r="J30" s="232">
        <f ca="1">VLOOKUP($A30,'Resumo - Preços de Serviços'!$B$8:$L$57,10,0)</f>
        <v>259.61208285777093</v>
      </c>
      <c r="K30" s="232">
        <f t="shared" ca="1" si="2"/>
        <v>9346.0349828797534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85.515149043170524</v>
      </c>
      <c r="H31" s="232">
        <f t="shared" ca="1" si="1"/>
        <v>20523.635770360925</v>
      </c>
      <c r="I31" s="190"/>
      <c r="J31" s="232">
        <f ca="1">VLOOKUP($A31,'Resumo - Preços de Serviços'!$B$8:$L$57,10,0)</f>
        <v>73.796105720952113</v>
      </c>
      <c r="K31" s="232">
        <f t="shared" ca="1" si="2"/>
        <v>17711.065373028508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781.34036340177158</v>
      </c>
      <c r="H32" s="232">
        <f t="shared" ca="1" si="1"/>
        <v>0</v>
      </c>
      <c r="I32" s="190"/>
      <c r="J32" s="232">
        <f ca="1">VLOOKUP($A32,'Resumo - Preços de Serviços'!$B$8:$L$57,10,0)</f>
        <v>684.6663646780928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2333.0136655717956</v>
      </c>
      <c r="H33" s="232">
        <f t="shared" ca="1" si="1"/>
        <v>0</v>
      </c>
      <c r="I33" s="190"/>
      <c r="J33" s="232">
        <f ca="1">VLOOKUP($A33,'Resumo - Preços de Serviços'!$B$8:$L$57,10,0)</f>
        <v>2049.0245564338475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90.546020027625403</v>
      </c>
      <c r="H34" s="232">
        <f t="shared" ca="1" si="1"/>
        <v>0</v>
      </c>
      <c r="I34" s="190"/>
      <c r="J34" s="232">
        <f ca="1">VLOOKUP($A34,'Resumo - Preços de Serviços'!$B$8:$L$57,10,0)</f>
        <v>74.188973694532848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39.696485774143383</v>
      </c>
      <c r="H35" s="232">
        <f t="shared" ca="1" si="1"/>
        <v>0</v>
      </c>
      <c r="I35" s="190"/>
      <c r="J35" s="232">
        <f ca="1">VLOOKUP($A35,'Resumo - Preços de Serviços'!$B$8:$L$57,10,0)</f>
        <v>36.789883595735397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29404.341460665484</v>
      </c>
      <c r="H37" s="232">
        <f t="shared" ca="1" si="1"/>
        <v>0</v>
      </c>
      <c r="I37" s="190"/>
      <c r="J37" s="232">
        <f ca="1">VLOOKUP($A37,'Resumo - Preços de Serviços'!$B$8:$L$57,10,0)</f>
        <v>25952.741518538562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17.002805893674072</v>
      </c>
      <c r="H38" s="232">
        <f t="shared" ca="1" si="1"/>
        <v>9776.6133888625918</v>
      </c>
      <c r="I38" s="190"/>
      <c r="J38" s="232">
        <f ca="1">VLOOKUP($A38,'Resumo - Preços de Serviços'!$B$8:$L$57,10,0)</f>
        <v>15.647926644887587</v>
      </c>
      <c r="K38" s="232">
        <f t="shared" ca="1" si="2"/>
        <v>8997.5578208103616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1.11496</v>
      </c>
      <c r="H40" s="232">
        <f t="shared" si="1"/>
        <v>6034.1635200000001</v>
      </c>
      <c r="I40" s="190"/>
      <c r="J40" s="232">
        <f>VLOOKUP($A40,'Resumo - Preços de Serviços'!$B$8:$L$57,10,0)</f>
        <v>1.0009300000000001</v>
      </c>
      <c r="K40" s="232">
        <f t="shared" si="2"/>
        <v>5417.0331600000009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8.5035539162092668</v>
      </c>
      <c r="H41" s="232">
        <f t="shared" ca="1" si="1"/>
        <v>0</v>
      </c>
      <c r="I41" s="190"/>
      <c r="J41" s="232">
        <f ca="1">VLOOKUP($A41,'Resumo - Preços de Serviços'!$B$8:$L$57,10,0)</f>
        <v>7.0401211690332408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306586.2069189304</v>
      </c>
      <c r="H43" s="232">
        <f t="shared" ca="1" si="1"/>
        <v>0</v>
      </c>
      <c r="I43" s="190"/>
      <c r="J43" s="232">
        <f ca="1">VLOOKUP($A43,'Resumo - Preços de Serviços'!$B$8:$L$57,10,0)</f>
        <v>277709.47890352015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220206.55548780007</v>
      </c>
      <c r="H44" s="232">
        <f t="shared" si="1"/>
        <v>105699.14663414402</v>
      </c>
      <c r="I44" s="190"/>
      <c r="J44" s="232">
        <f>VLOOKUP($A44,'Resumo - Preços de Serviços'!$B$8:$L$57,10,0)</f>
        <v>218283.72803370003</v>
      </c>
      <c r="K44" s="232">
        <f t="shared" si="2"/>
        <v>104776.18945617601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21.344545908000001</v>
      </c>
      <c r="H47" s="232">
        <f t="shared" si="1"/>
        <v>428.3138878872</v>
      </c>
      <c r="I47" s="190"/>
      <c r="J47" s="232">
        <f>VLOOKUP($A47,'Resumo - Preços de Serviços'!$B$8:$L$57,10,0)</f>
        <v>20.043934932000003</v>
      </c>
      <c r="K47" s="232">
        <f t="shared" si="2"/>
        <v>402.21496096880003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44.217671567999993</v>
      </c>
      <c r="H48" s="232">
        <f t="shared" si="1"/>
        <v>0</v>
      </c>
      <c r="I48" s="190"/>
      <c r="J48" s="232">
        <f>VLOOKUP($A48,'Resumo - Preços de Serviços'!$B$8:$L$57,10,0)</f>
        <v>42.360062051999989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13.3240254</v>
      </c>
      <c r="H49" s="232">
        <f t="shared" si="1"/>
        <v>293.12855880000001</v>
      </c>
      <c r="I49" s="190"/>
      <c r="J49" s="232">
        <f>VLOOKUP($A49,'Resumo - Preços de Serviços'!$B$8:$L$57,10,0)</f>
        <v>12.5227746</v>
      </c>
      <c r="K49" s="232">
        <f t="shared" si="2"/>
        <v>275.50104119999997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12.936323399999999</v>
      </c>
      <c r="H50" s="232">
        <f t="shared" si="1"/>
        <v>310.47176159999998</v>
      </c>
      <c r="I50" s="190"/>
      <c r="J50" s="232">
        <f>VLOOKUP($A50,'Resumo - Preços de Serviços'!$B$8:$L$57,10,0)</f>
        <v>12.135072600000001</v>
      </c>
      <c r="K50" s="232">
        <f t="shared" si="2"/>
        <v>291.24174240000002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31.714023600000004</v>
      </c>
      <c r="H51" s="232">
        <f t="shared" si="1"/>
        <v>0</v>
      </c>
      <c r="I51" s="190"/>
      <c r="J51" s="232">
        <f>VLOOKUP($A51,'Resumo - Preços de Serviços'!$B$8:$L$57,10,0)</f>
        <v>29.9047476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35.273969224646947</v>
      </c>
      <c r="H53" s="232">
        <f t="shared" ca="1" si="1"/>
        <v>846.57526139152674</v>
      </c>
      <c r="I53" s="190"/>
      <c r="J53" s="232">
        <f ca="1">VLOOKUP($A53,'Resumo - Preços de Serviços'!$B$8:$L$57,10,0)</f>
        <v>29.322204448470782</v>
      </c>
      <c r="K53" s="232">
        <f t="shared" ca="1" si="2"/>
        <v>703.73290676329873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376.17432719999999</v>
      </c>
      <c r="H54" s="232">
        <f t="shared" si="1"/>
        <v>3761.7432719999997</v>
      </c>
      <c r="I54" s="190"/>
      <c r="J54" s="232">
        <f>VLOOKUP($A54,'Resumo - Preços de Serviços'!$B$8:$L$57,10,0)</f>
        <v>360.65332379999995</v>
      </c>
      <c r="K54" s="232">
        <f t="shared" si="2"/>
        <v>3606.5332379999995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266.23031097600006</v>
      </c>
      <c r="H55" s="232">
        <f t="shared" si="1"/>
        <v>0</v>
      </c>
      <c r="I55" s="190"/>
      <c r="J55" s="232">
        <f>VLOOKUP($A55,'Resumo - Preços de Serviços'!$B$8:$L$57,10,0)</f>
        <v>255.95775878399999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721917.57846296579</v>
      </c>
      <c r="K58" s="194">
        <f ca="1">SUM(K9:K56)</f>
        <v>664313.82651411591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3936304.8513696161</v>
      </c>
      <c r="K60" s="194">
        <f ca="1">R70*R71*R72*'OAE Convencional 13m'!J49</f>
        <v>3573596.2990819961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4658222.4298325814</v>
      </c>
      <c r="K62" s="194">
        <f ca="1">SUM(K58,K60)</f>
        <v>4237910.1255961116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2.8631214058713086</v>
      </c>
      <c r="H9" s="232">
        <f ca="1">IF(G9="","",G9*$D9)</f>
        <v>16033.479872879328</v>
      </c>
      <c r="I9" s="190"/>
      <c r="J9" s="232">
        <f ca="1">VLOOKUP($A9,'Resumo - Preços de Serviços'!$B$8:$L$57,10,0)</f>
        <v>2.4508301982664817</v>
      </c>
      <c r="K9" s="232">
        <f ca="1">IF(J9="","",J9*$D9)</f>
        <v>13724.649110292297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7.5343422000000002</v>
      </c>
      <c r="H10" s="232">
        <f t="shared" ref="H10:H55" si="1">IF(G10="","",G10*$D10)</f>
        <v>143538.26012063998</v>
      </c>
      <c r="I10" s="190"/>
      <c r="J10" s="232">
        <f>VLOOKUP($A10,'Resumo - Preços de Serviços'!$B$8:$L$57,10,0)</f>
        <v>7.0303296000000008</v>
      </c>
      <c r="K10" s="232">
        <f t="shared" ref="K10:K55" si="2">IF(J10="","",J10*$D10)</f>
        <v>133936.21527551999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11.359668599999999</v>
      </c>
      <c r="H11" s="232">
        <f t="shared" si="1"/>
        <v>92749.422185279982</v>
      </c>
      <c r="I11" s="190"/>
      <c r="J11" s="232">
        <f>VLOOKUP($A11,'Resumo - Preços de Serviços'!$B$8:$L$57,10,0)</f>
        <v>10.610111400000003</v>
      </c>
      <c r="K11" s="232">
        <f t="shared" si="2"/>
        <v>86629.437558720019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29.243446747255291</v>
      </c>
      <c r="H12" s="232">
        <f t="shared" ca="1" si="1"/>
        <v>0</v>
      </c>
      <c r="I12" s="190"/>
      <c r="J12" s="232">
        <f ca="1">VLOOKUP($A12,'Resumo - Preços de Serviços'!$B$8:$L$57,10,0)</f>
        <v>27.699551887023429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6.9582170280000009</v>
      </c>
      <c r="H13" s="232">
        <f t="shared" ca="1" si="1"/>
        <v>132562.3842438336</v>
      </c>
      <c r="I13" s="190"/>
      <c r="J13" s="232">
        <f ca="1">VLOOKUP($A13,'Resumo - Preços de Serviços'!$B$8:$L$57,10,0)</f>
        <v>6.2024565959999993</v>
      </c>
      <c r="K13" s="232">
        <f t="shared" ca="1" si="2"/>
        <v>118164.24110171518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18.273687599999999</v>
      </c>
      <c r="H14" s="232">
        <f t="shared" si="1"/>
        <v>26110.175790383993</v>
      </c>
      <c r="I14" s="190"/>
      <c r="J14" s="232">
        <f>VLOOKUP($A14,'Resumo - Preços de Serviços'!$B$8:$L$57,10,0)</f>
        <v>16.2964074</v>
      </c>
      <c r="K14" s="232">
        <f t="shared" si="2"/>
        <v>23284.958749415993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0.8270976000000001</v>
      </c>
      <c r="H16" s="232">
        <f t="shared" si="1"/>
        <v>0</v>
      </c>
      <c r="I16" s="190"/>
      <c r="J16" s="232">
        <f>VLOOKUP($A16,'Resumo - Preços de Serviços'!$B$8:$L$57,10,0)</f>
        <v>0.71078700000000006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125.55445397714588</v>
      </c>
      <c r="H17" s="232">
        <f t="shared" ca="1" si="1"/>
        <v>0</v>
      </c>
      <c r="I17" s="190"/>
      <c r="J17" s="232">
        <f ca="1">VLOOKUP($A17,'Resumo - Preços de Serviços'!$B$8:$L$57,10,0)</f>
        <v>115.99776187794266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86.49309614143381</v>
      </c>
      <c r="H18" s="232">
        <f t="shared" ca="1" si="1"/>
        <v>0</v>
      </c>
      <c r="I18" s="190"/>
      <c r="J18" s="232">
        <f ca="1">VLOOKUP($A18,'Resumo - Preços de Serviços'!$B$8:$L$57,10,0)</f>
        <v>76.579553157354013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2.6117377872388592</v>
      </c>
      <c r="H19" s="232">
        <f t="shared" ca="1" si="1"/>
        <v>0</v>
      </c>
      <c r="I19" s="190"/>
      <c r="J19" s="232">
        <f ca="1">VLOOKUP($A19,'Resumo - Preços de Serviços'!$B$8:$L$57,10,0)</f>
        <v>2.5444782580288083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358.61991933721174</v>
      </c>
      <c r="H20" s="232">
        <f t="shared" ca="1" si="1"/>
        <v>0</v>
      </c>
      <c r="I20" s="190"/>
      <c r="J20" s="232">
        <f ca="1">VLOOKUP($A20,'Resumo - Preços de Serviços'!$B$8:$L$57,10,0)</f>
        <v>344.73091138763857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408.14532385762976</v>
      </c>
      <c r="H21" s="232">
        <f t="shared" ca="1" si="1"/>
        <v>0</v>
      </c>
      <c r="I21" s="190"/>
      <c r="J21" s="232">
        <f ca="1">VLOOKUP($A21,'Resumo - Preços de Serviços'!$B$8:$L$57,10,0)</f>
        <v>394.26164414156108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0.58854431881295299</v>
      </c>
      <c r="H22" s="232">
        <f t="shared" ca="1" si="1"/>
        <v>0</v>
      </c>
      <c r="I22" s="190"/>
      <c r="J22" s="232">
        <f ca="1">VLOOKUP($A22,'Resumo - Preços de Serviços'!$B$8:$L$57,10,0)</f>
        <v>0.54889327574293623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11.514376753366193</v>
      </c>
      <c r="H24" s="232">
        <f t="shared" ca="1" si="1"/>
        <v>0</v>
      </c>
      <c r="I24" s="190"/>
      <c r="J24" s="232">
        <f ca="1">VLOOKUP($A24,'Resumo - Preços de Serviços'!$B$8:$L$57,10,0)</f>
        <v>9.2930272001447545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179.83076985394095</v>
      </c>
      <c r="H25" s="232">
        <f t="shared" ca="1" si="1"/>
        <v>0</v>
      </c>
      <c r="I25" s="190"/>
      <c r="J25" s="232">
        <f ca="1">VLOOKUP($A25,'Resumo - Preços de Serviços'!$B$8:$L$57,10,0)</f>
        <v>147.31080400426373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115.49321443126824</v>
      </c>
      <c r="H27" s="232">
        <f t="shared" ca="1" si="1"/>
        <v>55436.74292700876</v>
      </c>
      <c r="I27" s="190"/>
      <c r="J27" s="232">
        <f ca="1">VLOOKUP($A27,'Resumo - Preços de Serviços'!$B$8:$L$57,10,0)</f>
        <v>99.822033370135031</v>
      </c>
      <c r="K27" s="232">
        <f t="shared" ca="1" si="2"/>
        <v>47914.576017664818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53.376981026704378</v>
      </c>
      <c r="H28" s="232">
        <f t="shared" ca="1" si="1"/>
        <v>0</v>
      </c>
      <c r="I28" s="190"/>
      <c r="J28" s="232">
        <f ca="1">VLOOKUP($A28,'Resumo - Preços de Serviços'!$B$8:$L$57,10,0)</f>
        <v>44.781395778000316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2107.9877776768476</v>
      </c>
      <c r="H29" s="232">
        <f t="shared" ca="1" si="1"/>
        <v>16863.902221414781</v>
      </c>
      <c r="I29" s="190"/>
      <c r="J29" s="232">
        <f ca="1">VLOOKUP($A29,'Resumo - Preços de Serviços'!$B$8:$L$57,10,0)</f>
        <v>1818.4741524852789</v>
      </c>
      <c r="K29" s="232">
        <f t="shared" ca="1" si="2"/>
        <v>14547.793219882231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319.73271337955629</v>
      </c>
      <c r="H30" s="232">
        <f t="shared" ca="1" si="1"/>
        <v>11510.377681664026</v>
      </c>
      <c r="I30" s="190"/>
      <c r="J30" s="232">
        <f ca="1">VLOOKUP($A30,'Resumo - Preços de Serviços'!$B$8:$L$57,10,0)</f>
        <v>259.61208285777093</v>
      </c>
      <c r="K30" s="232">
        <f t="shared" ca="1" si="2"/>
        <v>9346.0349828797534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85.515149043170524</v>
      </c>
      <c r="H31" s="232">
        <f t="shared" ca="1" si="1"/>
        <v>20523.635770360925</v>
      </c>
      <c r="I31" s="190"/>
      <c r="J31" s="232">
        <f ca="1">VLOOKUP($A31,'Resumo - Preços de Serviços'!$B$8:$L$57,10,0)</f>
        <v>73.796105720952113</v>
      </c>
      <c r="K31" s="232">
        <f t="shared" ca="1" si="2"/>
        <v>17711.065373028508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781.34036340177158</v>
      </c>
      <c r="H32" s="232">
        <f t="shared" ca="1" si="1"/>
        <v>0</v>
      </c>
      <c r="I32" s="190"/>
      <c r="J32" s="232">
        <f ca="1">VLOOKUP($A32,'Resumo - Preços de Serviços'!$B$8:$L$57,10,0)</f>
        <v>684.6663646780928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2333.0136655717956</v>
      </c>
      <c r="H33" s="232">
        <f t="shared" ca="1" si="1"/>
        <v>0</v>
      </c>
      <c r="I33" s="190"/>
      <c r="J33" s="232">
        <f ca="1">VLOOKUP($A33,'Resumo - Preços de Serviços'!$B$8:$L$57,10,0)</f>
        <v>2049.0245564338475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90.546020027625403</v>
      </c>
      <c r="H34" s="232">
        <f t="shared" ca="1" si="1"/>
        <v>0</v>
      </c>
      <c r="I34" s="190"/>
      <c r="J34" s="232">
        <f ca="1">VLOOKUP($A34,'Resumo - Preços de Serviços'!$B$8:$L$57,10,0)</f>
        <v>74.188973694532848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39.696485774143383</v>
      </c>
      <c r="H35" s="232">
        <f t="shared" ca="1" si="1"/>
        <v>0</v>
      </c>
      <c r="I35" s="190"/>
      <c r="J35" s="232">
        <f ca="1">VLOOKUP($A35,'Resumo - Preços de Serviços'!$B$8:$L$57,10,0)</f>
        <v>36.789883595735397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29404.341460665484</v>
      </c>
      <c r="H37" s="232">
        <f t="shared" ca="1" si="1"/>
        <v>0</v>
      </c>
      <c r="I37" s="190"/>
      <c r="J37" s="232">
        <f ca="1">VLOOKUP($A37,'Resumo - Preços de Serviços'!$B$8:$L$57,10,0)</f>
        <v>25952.741518538562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17.002805893674072</v>
      </c>
      <c r="H38" s="232">
        <f t="shared" ca="1" si="1"/>
        <v>9776.6133888625918</v>
      </c>
      <c r="I38" s="190"/>
      <c r="J38" s="232">
        <f ca="1">VLOOKUP($A38,'Resumo - Preços de Serviços'!$B$8:$L$57,10,0)</f>
        <v>15.647926644887587</v>
      </c>
      <c r="K38" s="232">
        <f t="shared" ca="1" si="2"/>
        <v>8997.5578208103616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1.11496</v>
      </c>
      <c r="H40" s="232">
        <f t="shared" si="1"/>
        <v>6034.1635200000001</v>
      </c>
      <c r="I40" s="190"/>
      <c r="J40" s="232">
        <f>VLOOKUP($A40,'Resumo - Preços de Serviços'!$B$8:$L$57,10,0)</f>
        <v>1.0009300000000001</v>
      </c>
      <c r="K40" s="232">
        <f t="shared" si="2"/>
        <v>5417.0331600000009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8.5035539162092668</v>
      </c>
      <c r="H41" s="232">
        <f t="shared" ca="1" si="1"/>
        <v>0</v>
      </c>
      <c r="I41" s="190"/>
      <c r="J41" s="232">
        <f ca="1">VLOOKUP($A41,'Resumo - Preços de Serviços'!$B$8:$L$57,10,0)</f>
        <v>7.0401211690332408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306586.2069189304</v>
      </c>
      <c r="H43" s="232">
        <f t="shared" ca="1" si="1"/>
        <v>0</v>
      </c>
      <c r="I43" s="190"/>
      <c r="J43" s="232">
        <f ca="1">VLOOKUP($A43,'Resumo - Preços de Serviços'!$B$8:$L$57,10,0)</f>
        <v>277709.47890352015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220206.55548780007</v>
      </c>
      <c r="H44" s="232">
        <f t="shared" si="1"/>
        <v>105699.14663414402</v>
      </c>
      <c r="I44" s="190"/>
      <c r="J44" s="232">
        <f>VLOOKUP($A44,'Resumo - Preços de Serviços'!$B$8:$L$57,10,0)</f>
        <v>218283.72803370003</v>
      </c>
      <c r="K44" s="232">
        <f t="shared" si="2"/>
        <v>104776.18945617601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21.344545908000001</v>
      </c>
      <c r="H47" s="232">
        <f t="shared" si="1"/>
        <v>0</v>
      </c>
      <c r="I47" s="190"/>
      <c r="J47" s="232">
        <f>VLOOKUP($A47,'Resumo - Preços de Serviços'!$B$8:$L$57,10,0)</f>
        <v>20.043934932000003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44.217671567999993</v>
      </c>
      <c r="H48" s="232">
        <f t="shared" si="1"/>
        <v>0</v>
      </c>
      <c r="I48" s="190"/>
      <c r="J48" s="232">
        <f>VLOOKUP($A48,'Resumo - Preços de Serviços'!$B$8:$L$57,10,0)</f>
        <v>42.360062051999989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13.3240254</v>
      </c>
      <c r="H49" s="232">
        <f t="shared" si="1"/>
        <v>0</v>
      </c>
      <c r="I49" s="190"/>
      <c r="J49" s="232">
        <f>VLOOKUP($A49,'Resumo - Preços de Serviços'!$B$8:$L$57,10,0)</f>
        <v>12.5227746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12.936323399999999</v>
      </c>
      <c r="H50" s="232">
        <f t="shared" si="1"/>
        <v>0</v>
      </c>
      <c r="I50" s="190"/>
      <c r="J50" s="232">
        <f>VLOOKUP($A50,'Resumo - Preços de Serviços'!$B$8:$L$57,10,0)</f>
        <v>12.135072600000001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31.714023600000004</v>
      </c>
      <c r="H51" s="232">
        <f t="shared" si="1"/>
        <v>0</v>
      </c>
      <c r="I51" s="190"/>
      <c r="J51" s="232">
        <f>VLOOKUP($A51,'Resumo - Preços de Serviços'!$B$8:$L$57,10,0)</f>
        <v>29.9047476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35.273969224646947</v>
      </c>
      <c r="H53" s="232">
        <f t="shared" ca="1" si="1"/>
        <v>846.57526139152674</v>
      </c>
      <c r="I53" s="190"/>
      <c r="J53" s="232">
        <f ca="1">VLOOKUP($A53,'Resumo - Preços de Serviços'!$B$8:$L$57,10,0)</f>
        <v>29.322204448470782</v>
      </c>
      <c r="K53" s="232">
        <f t="shared" ca="1" si="2"/>
        <v>703.73290676329873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376.17432719999999</v>
      </c>
      <c r="H54" s="232">
        <f t="shared" si="1"/>
        <v>3761.7432719999997</v>
      </c>
      <c r="I54" s="190"/>
      <c r="J54" s="232">
        <f>VLOOKUP($A54,'Resumo - Preços de Serviços'!$B$8:$L$57,10,0)</f>
        <v>360.65332379999995</v>
      </c>
      <c r="K54" s="232">
        <f t="shared" si="2"/>
        <v>3606.5332379999995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266.23031097600006</v>
      </c>
      <c r="H55" s="232">
        <f t="shared" si="1"/>
        <v>0</v>
      </c>
      <c r="I55" s="190"/>
      <c r="J55" s="232">
        <f>VLOOKUP($A55,'Resumo - Preços de Serviços'!$B$8:$L$57,10,0)</f>
        <v>255.95775878399999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641446.62288986356</v>
      </c>
      <c r="I58" s="190"/>
      <c r="K58" s="194">
        <f ca="1">SUM(K9:K56)</f>
        <v>588760.0179708685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1968152.4256848081</v>
      </c>
      <c r="I60" s="190"/>
      <c r="K60" s="194">
        <f ca="1">R70*R71*R72*'OAE Convencional 13m'!J49</f>
        <v>1786798.149540998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2609599.0485746716</v>
      </c>
      <c r="I62" s="190"/>
      <c r="K62" s="194">
        <f ca="1">SUM(K58,K60)</f>
        <v>2375558.1675118664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0.12088841309546691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0.10732151780687693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2.8631214058713086</v>
      </c>
      <c r="H9" s="232">
        <f ca="1">IF(G9="","",G9*$D9)</f>
        <v>43233.133228656763</v>
      </c>
      <c r="I9" s="190"/>
      <c r="J9" s="232">
        <f ca="1">VLOOKUP($A9,'Resumo - Preços de Serviços'!$B$8:$L$57,10,0)</f>
        <v>2.4508301982664817</v>
      </c>
      <c r="K9" s="232">
        <f ca="1">IF(J9="","",J9*$D9)</f>
        <v>37007.535993823876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7.5343422000000002</v>
      </c>
      <c r="H10" s="232">
        <f t="shared" si="0"/>
        <v>17327.155406039368</v>
      </c>
      <c r="J10" s="232">
        <f>VLOOKUP($A10,'Resumo - Preços de Serviços'!$B$8:$L$57,10,0)</f>
        <v>7.0303296000000008</v>
      </c>
      <c r="K10" s="232">
        <f t="shared" si="1"/>
        <v>16168.048955206548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11.359668599999999</v>
      </c>
      <c r="H11" s="232">
        <f t="shared" si="0"/>
        <v>11196.204069033525</v>
      </c>
      <c r="J11" s="232">
        <f>VLOOKUP($A11,'Resumo - Preços de Serviços'!$B$8:$L$57,10,0)</f>
        <v>10.610111400000003</v>
      </c>
      <c r="K11" s="232">
        <f t="shared" si="1"/>
        <v>10457.432924546676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29.243446747255291</v>
      </c>
      <c r="H12" s="232">
        <f t="shared" ca="1" si="0"/>
        <v>0</v>
      </c>
      <c r="J12" s="232">
        <f ca="1">VLOOKUP($A12,'Resumo - Preços de Serviços'!$B$8:$L$57,10,0)</f>
        <v>27.699551887023429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6.9582170280000009</v>
      </c>
      <c r="H13" s="232">
        <f t="shared" ca="1" si="0"/>
        <v>16002.207570702776</v>
      </c>
      <c r="J13" s="232">
        <f ca="1">VLOOKUP($A13,'Resumo - Preços de Serviços'!$B$8:$L$57,10,0)</f>
        <v>6.2024565959999993</v>
      </c>
      <c r="K13" s="232">
        <f t="shared" ca="1" si="1"/>
        <v>14264.142308018068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18.273687599999999</v>
      </c>
      <c r="H14" s="232">
        <f t="shared" si="0"/>
        <v>3151.8779259184821</v>
      </c>
      <c r="J14" s="232">
        <f>VLOOKUP($A14,'Resumo - Preços de Serviços'!$B$8:$L$57,10,0)</f>
        <v>16.2964074</v>
      </c>
      <c r="K14" s="232">
        <f t="shared" si="1"/>
        <v>2810.8331432695941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0.73645462373324289</v>
      </c>
      <c r="J15" s="232"/>
      <c r="K15" s="232"/>
      <c r="L15" s="209">
        <f ca="1">SUM(K16:K22)/$H$58</f>
        <v>0.69145293406661901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0.8270976000000001</v>
      </c>
      <c r="H16" s="232">
        <f t="shared" ref="H16:H22" si="4">IF(G16="","",G16*$D16)</f>
        <v>6175.7253457626239</v>
      </c>
      <c r="J16" s="232">
        <f>VLOOKUP($A16,'Resumo - Preços de Serviços'!$B$8:$L$57,10,0)</f>
        <v>0.71078700000000006</v>
      </c>
      <c r="K16" s="232">
        <f t="shared" ref="K16:K55" si="5">IF(J16="","",J16*$D16)</f>
        <v>5307.2639690147553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125.55445397714588</v>
      </c>
      <c r="H17" s="232">
        <f t="shared" ca="1" si="4"/>
        <v>140622.42902773141</v>
      </c>
      <c r="J17" s="232">
        <f ca="1">VLOOKUP($A17,'Resumo - Preços de Serviços'!$B$8:$L$57,10,0)</f>
        <v>115.99776187794266</v>
      </c>
      <c r="K17" s="232">
        <f t="shared" ca="1" si="5"/>
        <v>129918.82422606737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86.49309614143381</v>
      </c>
      <c r="H18" s="232">
        <f t="shared" ca="1" si="4"/>
        <v>96873.260073684665</v>
      </c>
      <c r="J18" s="232">
        <f ca="1">VLOOKUP($A18,'Resumo - Preços de Serviços'!$B$8:$L$57,10,0)</f>
        <v>76.579553157354013</v>
      </c>
      <c r="K18" s="232">
        <f t="shared" ca="1" si="5"/>
        <v>85769.978186561159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2.6117377872388592</v>
      </c>
      <c r="H19" s="234">
        <f t="shared" ca="1" si="4"/>
        <v>19501.175253243404</v>
      </c>
      <c r="J19" s="232">
        <f ca="1">VLOOKUP($A19,'Resumo - Preços de Serviços'!$B$8:$L$57,10,0)</f>
        <v>2.5444782580288083</v>
      </c>
      <c r="K19" s="234">
        <f t="shared" ca="1" si="5"/>
        <v>18998.965623706852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373.3371578978481</v>
      </c>
      <c r="E20" s="234" t="s">
        <v>802</v>
      </c>
      <c r="G20" s="232">
        <f ca="1">VLOOKUP($A20,'Resumo - Preços de Serviços'!$B$8:$L$57,9,0)</f>
        <v>358.61991933721174</v>
      </c>
      <c r="H20" s="234">
        <f t="shared" ca="1" si="4"/>
        <v>133886.14145091016</v>
      </c>
      <c r="J20" s="232">
        <f ca="1">VLOOKUP($A20,'Resumo - Preços de Serviços'!$B$8:$L$57,10,0)</f>
        <v>344.73091138763857</v>
      </c>
      <c r="K20" s="234">
        <f t="shared" ca="1" si="5"/>
        <v>128700.8586969959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373.3371578978481</v>
      </c>
      <c r="E21" s="234" t="s">
        <v>801</v>
      </c>
      <c r="G21" s="232">
        <f ca="1">VLOOKUP($A21,'Resumo - Preços de Serviços'!$B$8:$L$57,9,0)</f>
        <v>408.14532385762976</v>
      </c>
      <c r="H21" s="234">
        <f t="shared" ca="1" si="4"/>
        <v>152375.81521830428</v>
      </c>
      <c r="J21" s="232">
        <f ca="1">VLOOKUP($A21,'Resumo - Preços de Serviços'!$B$8:$L$57,10,0)</f>
        <v>394.26164414156108</v>
      </c>
      <c r="K21" s="234">
        <f t="shared" ca="1" si="5"/>
        <v>147192.5216919432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0.58854431881295299</v>
      </c>
      <c r="H22" s="232">
        <f t="shared" ca="1" si="4"/>
        <v>4394.5092656510569</v>
      </c>
      <c r="J22" s="232">
        <f ca="1">VLOOKUP($A22,'Resumo - Preços de Serviços'!$B$8:$L$57,10,0)</f>
        <v>0.54889327574293623</v>
      </c>
      <c r="K22" s="232">
        <f t="shared" ca="1" si="5"/>
        <v>4098.4451111021526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11.514376753366193</v>
      </c>
      <c r="H24" s="232">
        <f t="shared" ref="H24:H55" ca="1" si="6">IF(G24="","",G24*$D24)</f>
        <v>0</v>
      </c>
      <c r="J24" s="232">
        <f ca="1">VLOOKUP($A24,'Resumo - Preços de Serviços'!$B$8:$L$57,10,0)</f>
        <v>9.2930272001447545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179.83076985394095</v>
      </c>
      <c r="H25" s="232">
        <f t="shared" ca="1" si="6"/>
        <v>0</v>
      </c>
      <c r="J25" s="232">
        <f ca="1">VLOOKUP($A25,'Resumo - Preços de Serviços'!$B$8:$L$57,10,0)</f>
        <v>147.31080400426373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6.4703115815119228E-2</v>
      </c>
      <c r="J26" s="232"/>
      <c r="K26" s="232"/>
      <c r="L26" s="209">
        <f ca="1">SUM(K27:K35)/$H$58</f>
        <v>5.4283621547217803E-2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115.49321443126824</v>
      </c>
      <c r="H27" s="232">
        <f t="shared" ca="1" si="6"/>
        <v>0</v>
      </c>
      <c r="J27" s="232">
        <f ca="1">VLOOKUP($A27,'Resumo - Preços de Serviços'!$B$8:$L$57,10,0)</f>
        <v>99.822033370135031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53.376981026704378</v>
      </c>
      <c r="H28" s="232">
        <f t="shared" ca="1" si="6"/>
        <v>48658.076646862108</v>
      </c>
      <c r="J28" s="232">
        <f ca="1">VLOOKUP($A28,'Resumo - Preços de Serviços'!$B$8:$L$57,10,0)</f>
        <v>44.781395778000316</v>
      </c>
      <c r="K28" s="232">
        <f t="shared" ca="1" si="5"/>
        <v>40822.40220797182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2107.9877776768476</v>
      </c>
      <c r="H29" s="232">
        <f t="shared" ca="1" si="6"/>
        <v>0</v>
      </c>
      <c r="J29" s="232">
        <f ca="1">VLOOKUP($A29,'Resumo - Preços de Serviços'!$B$8:$L$57,10,0)</f>
        <v>1818.4741524852789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319.73271337955629</v>
      </c>
      <c r="H30" s="232">
        <f t="shared" ca="1" si="6"/>
        <v>0</v>
      </c>
      <c r="J30" s="232">
        <f ca="1">VLOOKUP($A30,'Resumo - Preços de Serviços'!$B$8:$L$57,10,0)</f>
        <v>259.61208285777093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85.515149043170524</v>
      </c>
      <c r="H31" s="232">
        <f t="shared" ca="1" si="6"/>
        <v>0</v>
      </c>
      <c r="J31" s="232">
        <f ca="1">VLOOKUP($A31,'Resumo - Preços de Serviços'!$B$8:$L$57,10,0)</f>
        <v>73.796105720952113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781.34036340177158</v>
      </c>
      <c r="H32" s="232">
        <f t="shared" ca="1" si="6"/>
        <v>0</v>
      </c>
      <c r="J32" s="232">
        <f ca="1">VLOOKUP($A32,'Resumo - Preços de Serviços'!$B$8:$L$57,10,0)</f>
        <v>684.6663646780928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2333.0136655717956</v>
      </c>
      <c r="H33" s="232">
        <f t="shared" ca="1" si="6"/>
        <v>0</v>
      </c>
      <c r="J33" s="232">
        <f ca="1">VLOOKUP($A33,'Resumo - Preços de Serviços'!$B$8:$L$57,10,0)</f>
        <v>2049.0245564338475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90.546020027625403</v>
      </c>
      <c r="H34" s="232">
        <f t="shared" ca="1" si="6"/>
        <v>0</v>
      </c>
      <c r="J34" s="232">
        <f ca="1">VLOOKUP($A34,'Resumo - Preços de Serviços'!$B$8:$L$57,10,0)</f>
        <v>74.188973694532848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39.696485774143383</v>
      </c>
      <c r="H35" s="232">
        <f t="shared" ca="1" si="6"/>
        <v>0</v>
      </c>
      <c r="J35" s="232">
        <f ca="1">VLOOKUP($A35,'Resumo - Preços de Serviços'!$B$8:$L$57,10,0)</f>
        <v>36.789883595735397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2.8261868191601938E-2</v>
      </c>
      <c r="J36" s="232"/>
      <c r="K36" s="232"/>
      <c r="L36" s="209">
        <f ca="1">SUM(K37:K38)/$H$58</f>
        <v>2.6009803503914911E-2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29404.341460665484</v>
      </c>
      <c r="H37" s="232">
        <f t="shared" ca="1" si="6"/>
        <v>0</v>
      </c>
      <c r="J37" s="232">
        <f ca="1">VLOOKUP($A37,'Resumo - Preços de Serviços'!$B$8:$L$57,10,0)</f>
        <v>25952.741518538562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17.002805893674072</v>
      </c>
      <c r="H38" s="232">
        <f t="shared" ca="1" si="6"/>
        <v>21253.507367092589</v>
      </c>
      <c r="J38" s="232">
        <f ca="1">VLOOKUP($A38,'Resumo - Preços de Serviços'!$B$8:$L$57,10,0)</f>
        <v>15.647926644887587</v>
      </c>
      <c r="K38" s="232">
        <f t="shared" ca="1" si="5"/>
        <v>19559.908306109483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3.7262278153936592E-3</v>
      </c>
      <c r="J39" s="232"/>
      <c r="K39" s="232"/>
      <c r="L39" s="209">
        <f ca="1">SUM(K40:K41)/$H$58</f>
        <v>3.3451363342738537E-3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1.11496</v>
      </c>
      <c r="H40" s="232">
        <f t="shared" si="6"/>
        <v>2802.2001160371806</v>
      </c>
      <c r="J40" s="232">
        <f>VLOOKUP($A40,'Resumo - Preços de Serviços'!$B$8:$L$57,10,0)</f>
        <v>1.0009300000000001</v>
      </c>
      <c r="K40" s="232">
        <f t="shared" si="5"/>
        <v>2515.6114678061058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8.5035539162092668</v>
      </c>
      <c r="H41" s="232">
        <f t="shared" ca="1" si="6"/>
        <v>0</v>
      </c>
      <c r="J41" s="232">
        <f ca="1">VLOOKUP($A41,'Resumo - Preços de Serviços'!$B$8:$L$57,10,0)</f>
        <v>7.0401211690332408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306586.2069189304</v>
      </c>
      <c r="H43" s="232">
        <f t="shared" ca="1" si="6"/>
        <v>0</v>
      </c>
      <c r="J43" s="232">
        <f ca="1">VLOOKUP($A43,'Resumo - Preços de Serviços'!$B$8:$L$57,10,0)</f>
        <v>277709.47890352015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220206.55548780007</v>
      </c>
      <c r="H44" s="232">
        <f t="shared" si="6"/>
        <v>0</v>
      </c>
      <c r="J44" s="232">
        <f>VLOOKUP($A44,'Resumo - Preços de Serviços'!$B$8:$L$57,10,0)</f>
        <v>218283.72803370003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4.5965751349175389E-2</v>
      </c>
      <c r="J45" s="232"/>
      <c r="K45" s="232"/>
      <c r="L45" s="209">
        <f ca="1">SUM(K46:K55)/$H$58</f>
        <v>4.377973793926522E-2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21.344545908000001</v>
      </c>
      <c r="H47" s="232">
        <f t="shared" si="6"/>
        <v>4864.3840978207891</v>
      </c>
      <c r="I47" s="165"/>
      <c r="J47" s="232">
        <f>VLOOKUP($A47,'Resumo - Preços de Serviços'!$B$8:$L$57,10,0)</f>
        <v>20.043934932000003</v>
      </c>
      <c r="K47" s="232">
        <f t="shared" si="5"/>
        <v>4567.9771666836732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44.217671567999993</v>
      </c>
      <c r="H48" s="232">
        <f t="shared" si="6"/>
        <v>0</v>
      </c>
      <c r="I48" s="165"/>
      <c r="J48" s="232">
        <f>VLOOKUP($A48,'Resumo - Preços de Serviços'!$B$8:$L$57,10,0)</f>
        <v>42.360062051999989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13.3240254</v>
      </c>
      <c r="H49" s="232">
        <f t="shared" si="6"/>
        <v>0</v>
      </c>
      <c r="I49" s="165"/>
      <c r="J49" s="232">
        <f>VLOOKUP($A49,'Resumo - Preços de Serviços'!$B$8:$L$57,10,0)</f>
        <v>12.5227746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12.936323399999999</v>
      </c>
      <c r="H50" s="232">
        <f t="shared" si="6"/>
        <v>5898.9634704</v>
      </c>
      <c r="I50" s="165"/>
      <c r="J50" s="232">
        <f>VLOOKUP($A50,'Resumo - Preços de Serviços'!$B$8:$L$57,10,0)</f>
        <v>12.135072600000001</v>
      </c>
      <c r="K50" s="232">
        <f t="shared" si="5"/>
        <v>5533.5931056000009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31.714023600000004</v>
      </c>
      <c r="H51" s="232">
        <f t="shared" si="6"/>
        <v>0</v>
      </c>
      <c r="I51" s="165"/>
      <c r="J51" s="232">
        <f>VLOOKUP($A51,'Resumo - Preços de Serviços'!$B$8:$L$57,10,0)</f>
        <v>29.9047476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35.273969224646947</v>
      </c>
      <c r="H53" s="232">
        <f t="shared" ca="1" si="6"/>
        <v>0</v>
      </c>
      <c r="I53" s="165"/>
      <c r="J53" s="232">
        <f ca="1">VLOOKUP($A53,'Resumo - Preços de Serviços'!$B$8:$L$57,10,0)</f>
        <v>29.322204448470782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376.17432719999999</v>
      </c>
      <c r="H54" s="232">
        <f t="shared" si="6"/>
        <v>23803.844816603316</v>
      </c>
      <c r="I54" s="165"/>
      <c r="J54" s="232">
        <f>VLOOKUP($A54,'Resumo - Preços de Serviços'!$B$8:$L$57,10,0)</f>
        <v>360.65332379999995</v>
      </c>
      <c r="K54" s="232">
        <f t="shared" si="5"/>
        <v>22821.69497378551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266.23031097600006</v>
      </c>
      <c r="H55" s="232">
        <f t="shared" si="6"/>
        <v>0</v>
      </c>
      <c r="I55" s="165"/>
      <c r="J55" s="232">
        <f>VLOOKUP($A55,'Resumo - Preços de Serviços'!$B$8:$L$57,10,0)</f>
        <v>255.95775878399999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752020.61035045458</v>
      </c>
      <c r="I58" s="210">
        <f ca="1">SUM(I8,I15,I23,I26,I36,I39,I42,I45,I56)</f>
        <v>1</v>
      </c>
      <c r="K58" s="208">
        <f ca="1">SUM(K9:K56)</f>
        <v>696516.03805821284</v>
      </c>
      <c r="L58" s="210">
        <f ca="1">SUM(L8,L15,L23,L26,L36,L39,L42,L45,L56)</f>
        <v>0.92619275119816769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4630924.9993806612</v>
      </c>
      <c r="K60" s="208">
        <f ca="1">'Passagem Inf. - PS'!K62</f>
        <v>4212280.717470712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5382945.6097311154</v>
      </c>
      <c r="K62" s="208">
        <f ca="1">SUM(K58,K60)</f>
        <v>4908796.755528925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26914.728048655579</v>
      </c>
      <c r="K64" s="194">
        <f ca="1">$D64*K62</f>
        <v>24543.983777644626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80744.184145966734</v>
      </c>
      <c r="K65" s="194">
        <f ca="1">$D65*K62</f>
        <v>73631.951332933866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3552.7441024225363</v>
      </c>
      <c r="J66" s="300"/>
      <c r="K66" s="213">
        <f ca="1">$D66*K62</f>
        <v>3239.8058586490906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7859.1005902074285</v>
      </c>
      <c r="J67" s="300"/>
      <c r="K67" s="213">
        <f ca="1">$D67*K62</f>
        <v>7166.84326307223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5502016.3666183669</v>
      </c>
      <c r="K69" s="208">
        <f ca="1">SUM(K62,K64,K65,K66,K67)</f>
        <v>5017379.3397612255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0.11870810493064118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0.10550552039921969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2.8631214058713086</v>
      </c>
      <c r="H9" s="232">
        <f ca="1">IF(G9="","",G9*$D9)</f>
        <v>43233.133228656763</v>
      </c>
      <c r="I9" s="190"/>
      <c r="J9" s="232">
        <f ca="1">VLOOKUP($A9,'Resumo - Preços de Serviços'!$B$8:$L$57,10,0)</f>
        <v>2.4508301982664817</v>
      </c>
      <c r="K9" s="232">
        <f ca="1">IF(J9="","",J9*$D9)</f>
        <v>37007.535993823876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7.5343422000000002</v>
      </c>
      <c r="H10" s="232">
        <f t="shared" si="0"/>
        <v>18524.573343200973</v>
      </c>
      <c r="J10" s="232">
        <f>VLOOKUP($A10,'Resumo - Preços de Serviços'!$B$8:$L$57,10,0)</f>
        <v>7.0303296000000008</v>
      </c>
      <c r="K10" s="232">
        <f t="shared" si="1"/>
        <v>17285.365177875352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11.359668599999999</v>
      </c>
      <c r="H11" s="232">
        <f t="shared" si="0"/>
        <v>11969.933816716724</v>
      </c>
      <c r="J11" s="232">
        <f>VLOOKUP($A11,'Resumo - Preços de Serviços'!$B$8:$L$57,10,0)</f>
        <v>10.610111400000003</v>
      </c>
      <c r="K11" s="232">
        <f t="shared" si="1"/>
        <v>11180.108832223475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29.243446747255291</v>
      </c>
      <c r="H12" s="232">
        <f t="shared" ca="1" si="0"/>
        <v>0</v>
      </c>
      <c r="J12" s="232">
        <f ca="1">VLOOKUP($A12,'Resumo - Preços de Serviços'!$B$8:$L$57,10,0)</f>
        <v>27.699551887023429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6.9582170280000009</v>
      </c>
      <c r="H13" s="232">
        <f t="shared" ca="1" si="0"/>
        <v>17108.06308652876</v>
      </c>
      <c r="J13" s="232">
        <f ca="1">VLOOKUP($A13,'Resumo - Preços de Serviços'!$B$8:$L$57,10,0)</f>
        <v>6.2024565959999993</v>
      </c>
      <c r="K13" s="232">
        <f t="shared" ca="1" si="1"/>
        <v>15249.886329907158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18.273687599999999</v>
      </c>
      <c r="H14" s="232">
        <f t="shared" si="0"/>
        <v>3369.6929726354424</v>
      </c>
      <c r="J14" s="232">
        <f>VLOOKUP($A14,'Resumo - Preços de Serviços'!$B$8:$L$57,10,0)</f>
        <v>16.2964074</v>
      </c>
      <c r="K14" s="232">
        <f t="shared" si="1"/>
        <v>3005.0798009146342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0.7461072676765178</v>
      </c>
      <c r="J15" s="232"/>
      <c r="K15" s="232"/>
      <c r="L15" s="209">
        <f ca="1">SUM(K16:K22)/$H$58</f>
        <v>0.70051574494591562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0.8270976000000001</v>
      </c>
      <c r="H16" s="232">
        <f t="shared" ref="H16:H22" si="4">IF(G16="","",G16*$D16)</f>
        <v>6602.5077073626244</v>
      </c>
      <c r="J16" s="232">
        <f>VLOOKUP($A16,'Resumo - Preços de Serviços'!$B$8:$L$57,10,0)</f>
        <v>0.71078700000000006</v>
      </c>
      <c r="K16" s="232">
        <f t="shared" ref="K16:K55" si="5">IF(J16="","",J16*$D16)</f>
        <v>5674.0300610147551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125.55445397714588</v>
      </c>
      <c r="H17" s="232">
        <f t="shared" ca="1" si="4"/>
        <v>150340.34376556252</v>
      </c>
      <c r="J17" s="232">
        <f ca="1">VLOOKUP($A17,'Resumo - Preços de Serviços'!$B$8:$L$57,10,0)</f>
        <v>115.99776187794266</v>
      </c>
      <c r="K17" s="232">
        <f t="shared" ca="1" si="5"/>
        <v>138897.05099542014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86.49309614143381</v>
      </c>
      <c r="H18" s="232">
        <f t="shared" ca="1" si="4"/>
        <v>103567.82571503166</v>
      </c>
      <c r="J18" s="232">
        <f ca="1">VLOOKUP($A18,'Resumo - Preços de Serviços'!$B$8:$L$57,10,0)</f>
        <v>76.579553157354013</v>
      </c>
      <c r="K18" s="232">
        <f t="shared" ca="1" si="5"/>
        <v>91697.235600940374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2.6117377872388592</v>
      </c>
      <c r="H19" s="234">
        <f t="shared" ca="1" si="4"/>
        <v>20848.831951458658</v>
      </c>
      <c r="J19" s="232">
        <f ca="1">VLOOKUP($A19,'Resumo - Preços de Serviços'!$B$8:$L$57,10,0)</f>
        <v>2.5444782580288083</v>
      </c>
      <c r="K19" s="234">
        <f t="shared" ca="1" si="5"/>
        <v>20311.916404849715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399.13715789784806</v>
      </c>
      <c r="E20" s="234" t="s">
        <v>802</v>
      </c>
      <c r="G20" s="232">
        <f ca="1">VLOOKUP($A20,'Resumo - Preços de Serviços'!$B$8:$L$57,9,0)</f>
        <v>358.61991933721174</v>
      </c>
      <c r="H20" s="234">
        <f t="shared" ca="1" si="4"/>
        <v>143138.53536981021</v>
      </c>
      <c r="J20" s="232">
        <f ca="1">VLOOKUP($A20,'Resumo - Preços de Serviços'!$B$8:$L$57,10,0)</f>
        <v>344.73091138763857</v>
      </c>
      <c r="K20" s="234">
        <f t="shared" ca="1" si="5"/>
        <v>137594.91621079698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399.13715789784806</v>
      </c>
      <c r="E21" s="234" t="s">
        <v>801</v>
      </c>
      <c r="G21" s="232">
        <f ca="1">VLOOKUP($A21,'Resumo - Preços de Serviços'!$B$8:$L$57,9,0)</f>
        <v>408.14532385762976</v>
      </c>
      <c r="H21" s="234">
        <f t="shared" ca="1" si="4"/>
        <v>162905.96457383109</v>
      </c>
      <c r="J21" s="232">
        <f ca="1">VLOOKUP($A21,'Resumo - Preços de Serviços'!$B$8:$L$57,10,0)</f>
        <v>394.26164414156108</v>
      </c>
      <c r="K21" s="234">
        <f t="shared" ca="1" si="5"/>
        <v>157364.47211079544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0.58854431881295299</v>
      </c>
      <c r="H22" s="232">
        <f t="shared" ca="1" si="4"/>
        <v>4698.1981341585406</v>
      </c>
      <c r="J22" s="232">
        <f ca="1">VLOOKUP($A22,'Resumo - Preços de Serviços'!$B$8:$L$57,10,0)</f>
        <v>0.54889327574293623</v>
      </c>
      <c r="K22" s="232">
        <f t="shared" ca="1" si="5"/>
        <v>4381.6740413855077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11.514376753366193</v>
      </c>
      <c r="H24" s="232">
        <f t="shared" ref="H24:H55" ca="1" si="6">IF(G24="","",G24*$D24)</f>
        <v>0</v>
      </c>
      <c r="J24" s="232">
        <f ca="1">VLOOKUP($A24,'Resumo - Preços de Serviços'!$B$8:$L$57,10,0)</f>
        <v>9.2930272001447545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179.83076985394095</v>
      </c>
      <c r="H25" s="232">
        <f t="shared" ca="1" si="6"/>
        <v>0</v>
      </c>
      <c r="J25" s="232">
        <f ca="1">VLOOKUP($A25,'Resumo - Preços de Serviços'!$B$8:$L$57,10,0)</f>
        <v>147.31080400426373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6.131398291522757E-2</v>
      </c>
      <c r="J26" s="232"/>
      <c r="K26" s="232"/>
      <c r="L26" s="209">
        <f ca="1">SUM(K27:K35)/$H$58</f>
        <v>5.1440259131153847E-2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115.49321443126824</v>
      </c>
      <c r="H27" s="232">
        <f t="shared" ca="1" si="6"/>
        <v>0</v>
      </c>
      <c r="J27" s="232">
        <f ca="1">VLOOKUP($A27,'Resumo - Preços de Serviços'!$B$8:$L$57,10,0)</f>
        <v>99.822033370135031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53.376981026704378</v>
      </c>
      <c r="H28" s="232">
        <f t="shared" ca="1" si="6"/>
        <v>48658.076646862108</v>
      </c>
      <c r="J28" s="232">
        <f ca="1">VLOOKUP($A28,'Resumo - Preços de Serviços'!$B$8:$L$57,10,0)</f>
        <v>44.781395778000316</v>
      </c>
      <c r="K28" s="232">
        <f t="shared" ca="1" si="5"/>
        <v>40822.40220797182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2107.9877776768476</v>
      </c>
      <c r="H29" s="232">
        <f t="shared" ca="1" si="6"/>
        <v>0</v>
      </c>
      <c r="J29" s="232">
        <f ca="1">VLOOKUP($A29,'Resumo - Preços de Serviços'!$B$8:$L$57,10,0)</f>
        <v>1818.4741524852789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319.73271337955629</v>
      </c>
      <c r="H30" s="232">
        <f t="shared" ca="1" si="6"/>
        <v>0</v>
      </c>
      <c r="J30" s="232">
        <f ca="1">VLOOKUP($A30,'Resumo - Preços de Serviços'!$B$8:$L$57,10,0)</f>
        <v>259.61208285777093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85.515149043170524</v>
      </c>
      <c r="H31" s="232">
        <f t="shared" ca="1" si="6"/>
        <v>0</v>
      </c>
      <c r="J31" s="232">
        <f ca="1">VLOOKUP($A31,'Resumo - Preços de Serviços'!$B$8:$L$57,10,0)</f>
        <v>73.796105720952113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781.34036340177158</v>
      </c>
      <c r="H32" s="232">
        <f t="shared" ca="1" si="6"/>
        <v>0</v>
      </c>
      <c r="J32" s="232">
        <f ca="1">VLOOKUP($A32,'Resumo - Preços de Serviços'!$B$8:$L$57,10,0)</f>
        <v>684.6663646780928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2333.0136655717956</v>
      </c>
      <c r="H33" s="232">
        <f t="shared" ca="1" si="6"/>
        <v>0</v>
      </c>
      <c r="J33" s="232">
        <f ca="1">VLOOKUP($A33,'Resumo - Preços de Serviços'!$B$8:$L$57,10,0)</f>
        <v>2049.0245564338475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90.546020027625403</v>
      </c>
      <c r="H34" s="232">
        <f t="shared" ca="1" si="6"/>
        <v>0</v>
      </c>
      <c r="J34" s="232">
        <f ca="1">VLOOKUP($A34,'Resumo - Preços de Serviços'!$B$8:$L$57,10,0)</f>
        <v>74.188973694532848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39.696485774143383</v>
      </c>
      <c r="H35" s="232">
        <f t="shared" ca="1" si="6"/>
        <v>0</v>
      </c>
      <c r="J35" s="232">
        <f ca="1">VLOOKUP($A35,'Resumo - Preços de Serviços'!$B$8:$L$57,10,0)</f>
        <v>36.789883595735397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2.6781518658292789E-2</v>
      </c>
      <c r="J36" s="232"/>
      <c r="K36" s="232"/>
      <c r="L36" s="209">
        <f ca="1">SUM(K37:K38)/$H$58</f>
        <v>2.4647416551380592E-2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29404.341460665484</v>
      </c>
      <c r="H37" s="232">
        <f t="shared" ca="1" si="6"/>
        <v>0</v>
      </c>
      <c r="J37" s="232">
        <f ca="1">VLOOKUP($A37,'Resumo - Preços de Serviços'!$B$8:$L$57,10,0)</f>
        <v>25952.741518538562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17.002805893674072</v>
      </c>
      <c r="H38" s="232">
        <f t="shared" ca="1" si="6"/>
        <v>21253.507367092589</v>
      </c>
      <c r="J38" s="232">
        <f ca="1">VLOOKUP($A38,'Resumo - Preços de Serviços'!$B$8:$L$57,10,0)</f>
        <v>15.647926644887587</v>
      </c>
      <c r="K38" s="232">
        <f t="shared" ca="1" si="5"/>
        <v>19559.908306109483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3.5310489415087158E-3</v>
      </c>
      <c r="J39" s="232"/>
      <c r="K39" s="232"/>
      <c r="L39" s="209">
        <f ca="1">SUM(K40:K41)/$H$58</f>
        <v>3.1699189361271431E-3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1.11496</v>
      </c>
      <c r="H40" s="232">
        <f t="shared" si="6"/>
        <v>2802.2001160371806</v>
      </c>
      <c r="J40" s="232">
        <f>VLOOKUP($A40,'Resumo - Preços de Serviços'!$B$8:$L$57,10,0)</f>
        <v>1.0009300000000001</v>
      </c>
      <c r="K40" s="232">
        <f t="shared" si="5"/>
        <v>2515.6114678061058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8.5035539162092668</v>
      </c>
      <c r="H41" s="232">
        <f t="shared" ca="1" si="6"/>
        <v>0</v>
      </c>
      <c r="J41" s="232">
        <f ca="1">VLOOKUP($A41,'Resumo - Preços de Serviços'!$B$8:$L$57,10,0)</f>
        <v>7.0401211690332408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306586.2069189304</v>
      </c>
      <c r="H43" s="232">
        <f t="shared" ca="1" si="6"/>
        <v>0</v>
      </c>
      <c r="J43" s="232">
        <f ca="1">VLOOKUP($A43,'Resumo - Preços de Serviços'!$B$8:$L$57,10,0)</f>
        <v>277709.47890352015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220206.55548780007</v>
      </c>
      <c r="H44" s="232">
        <f t="shared" si="6"/>
        <v>0</v>
      </c>
      <c r="J44" s="232">
        <f>VLOOKUP($A44,'Resumo - Preços de Serviços'!$B$8:$L$57,10,0)</f>
        <v>218283.72803370003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4.3558076877812026E-2</v>
      </c>
      <c r="J45" s="232"/>
      <c r="K45" s="232"/>
      <c r="L45" s="209">
        <f ca="1">SUM(K46:K55)/$H$58</f>
        <v>4.1486566299393006E-2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21.344545908000001</v>
      </c>
      <c r="H47" s="232">
        <f t="shared" si="6"/>
        <v>4864.3840978207891</v>
      </c>
      <c r="I47" s="165"/>
      <c r="J47" s="232">
        <f>VLOOKUP($A47,'Resumo - Preços de Serviços'!$B$8:$L$57,10,0)</f>
        <v>20.043934932000003</v>
      </c>
      <c r="K47" s="232">
        <f t="shared" si="5"/>
        <v>4567.9771666836732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44.217671567999993</v>
      </c>
      <c r="H48" s="232">
        <f t="shared" si="6"/>
        <v>0</v>
      </c>
      <c r="I48" s="165"/>
      <c r="J48" s="232">
        <f>VLOOKUP($A48,'Resumo - Preços de Serviços'!$B$8:$L$57,10,0)</f>
        <v>42.360062051999989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13.3240254</v>
      </c>
      <c r="H49" s="232">
        <f t="shared" si="6"/>
        <v>0</v>
      </c>
      <c r="I49" s="165"/>
      <c r="J49" s="232">
        <f>VLOOKUP($A49,'Resumo - Preços de Serviços'!$B$8:$L$57,10,0)</f>
        <v>12.5227746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12.936323399999999</v>
      </c>
      <c r="H50" s="232">
        <f t="shared" si="6"/>
        <v>5898.9634704</v>
      </c>
      <c r="I50" s="165"/>
      <c r="J50" s="232">
        <f>VLOOKUP($A50,'Resumo - Preços de Serviços'!$B$8:$L$57,10,0)</f>
        <v>12.135072600000001</v>
      </c>
      <c r="K50" s="232">
        <f t="shared" si="5"/>
        <v>5533.5931056000009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31.714023600000004</v>
      </c>
      <c r="H51" s="232">
        <f t="shared" si="6"/>
        <v>0</v>
      </c>
      <c r="I51" s="165"/>
      <c r="J51" s="232">
        <f>VLOOKUP($A51,'Resumo - Preços de Serviços'!$B$8:$L$57,10,0)</f>
        <v>29.9047476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35.273969224646947</v>
      </c>
      <c r="H53" s="232">
        <f t="shared" ca="1" si="6"/>
        <v>0</v>
      </c>
      <c r="I53" s="165"/>
      <c r="J53" s="232">
        <f ca="1">VLOOKUP($A53,'Resumo - Preços de Serviços'!$B$8:$L$57,10,0)</f>
        <v>29.322204448470782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376.17432719999999</v>
      </c>
      <c r="H54" s="232">
        <f t="shared" si="6"/>
        <v>23803.844816603316</v>
      </c>
      <c r="I54" s="165"/>
      <c r="J54" s="232">
        <f>VLOOKUP($A54,'Resumo - Preços de Serviços'!$B$8:$L$57,10,0)</f>
        <v>360.65332379999995</v>
      </c>
      <c r="K54" s="232">
        <f t="shared" si="5"/>
        <v>22821.69497378551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266.23031097600006</v>
      </c>
      <c r="H55" s="232">
        <f t="shared" si="6"/>
        <v>0</v>
      </c>
      <c r="I55" s="165"/>
      <c r="J55" s="232">
        <f>VLOOKUP($A55,'Resumo - Preços de Serviços'!$B$8:$L$57,10,0)</f>
        <v>255.95775878399999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793588.58017976978</v>
      </c>
      <c r="I58" s="210">
        <f ca="1">SUM(I8,I15,I23,I26,I36,I39,I42,I45,I56)</f>
        <v>1.0000000000000002</v>
      </c>
      <c r="K58" s="208">
        <f ca="1">SUM(K9:K56)</f>
        <v>735470.458787904</v>
      </c>
      <c r="L58" s="210">
        <f ca="1">SUM(L8,L15,L23,L26,L36,L39,L42,L45,L56)</f>
        <v>0.92676542626318981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4658222.4298325814</v>
      </c>
      <c r="K60" s="208">
        <f ca="1">'Passagem Inf. - PD'!K62</f>
        <v>4237910.1255961116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5451811.010012351</v>
      </c>
      <c r="K62" s="208">
        <f ca="1">SUM(K58,K60)</f>
        <v>4973380.5843840158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27259.055050061754</v>
      </c>
      <c r="K64" s="194">
        <f ca="1">$D64*K62</f>
        <v>24866.902921920078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81777.165150185261</v>
      </c>
      <c r="K65" s="194">
        <f ca="1">$D65*K62</f>
        <v>74600.708765760239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3598.1952666081515</v>
      </c>
      <c r="J66" s="300"/>
      <c r="K66" s="213">
        <f ca="1">$D66*K62</f>
        <v>3282.4311856934505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7959.6440746180324</v>
      </c>
      <c r="J67" s="300"/>
      <c r="K67" s="213">
        <f ca="1">$D67*K62</f>
        <v>7261.135653200663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5572405.0695538241</v>
      </c>
      <c r="K69" s="208">
        <f ca="1">SUM(K62,K64,K65,K66,K67)</f>
        <v>5083391.7629105896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0.12519807496693955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0.11089187262758851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2.8631214058713086</v>
      </c>
      <c r="H9" s="232">
        <f ca="1">IF(G9="","",G9*$D9)</f>
        <v>32424.849921492569</v>
      </c>
      <c r="I9" s="190"/>
      <c r="J9" s="232">
        <f ca="1">VLOOKUP($A9,'Resumo - Preços de Serviços'!$B$8:$L$57,10,0)</f>
        <v>2.4508301982664817</v>
      </c>
      <c r="K9" s="232">
        <f ca="1">IF(J9="","",J9*$D9)</f>
        <v>27755.651995367905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7.5343422000000002</v>
      </c>
      <c r="H10" s="232">
        <f t="shared" si="0"/>
        <v>11355.447484235685</v>
      </c>
      <c r="J10" s="232">
        <f>VLOOKUP($A10,'Resumo - Preços de Serviços'!$B$8:$L$57,10,0)</f>
        <v>7.0303296000000008</v>
      </c>
      <c r="K10" s="232">
        <f t="shared" si="1"/>
        <v>10595.820637091274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11.359668599999999</v>
      </c>
      <c r="H11" s="232">
        <f t="shared" si="0"/>
        <v>7337.4944905487619</v>
      </c>
      <c r="J11" s="232">
        <f>VLOOKUP($A11,'Resumo - Preços de Serviços'!$B$8:$L$57,10,0)</f>
        <v>10.610111400000003</v>
      </c>
      <c r="K11" s="232">
        <f t="shared" si="1"/>
        <v>6853.3367198413371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29.243446747255291</v>
      </c>
      <c r="H12" s="232">
        <f t="shared" ca="1" si="0"/>
        <v>0</v>
      </c>
      <c r="J12" s="232">
        <f ca="1">VLOOKUP($A12,'Resumo - Preços de Serviços'!$B$8:$L$57,10,0)</f>
        <v>27.699551887023429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6.9582170280000009</v>
      </c>
      <c r="H13" s="232">
        <f t="shared" ca="1" si="0"/>
        <v>10487.135565115228</v>
      </c>
      <c r="J13" s="232">
        <f ca="1">VLOOKUP($A13,'Resumo - Preços de Serviços'!$B$8:$L$57,10,0)</f>
        <v>6.2024565959999993</v>
      </c>
      <c r="K13" s="232">
        <f t="shared" ca="1" si="1"/>
        <v>9348.0848466279131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18.273687599999999</v>
      </c>
      <c r="H14" s="232">
        <f t="shared" si="0"/>
        <v>2065.6006958888406</v>
      </c>
      <c r="J14" s="232">
        <f>VLOOKUP($A14,'Resumo - Preços de Serviços'!$B$8:$L$57,10,0)</f>
        <v>16.2964074</v>
      </c>
      <c r="K14" s="232">
        <f t="shared" si="1"/>
        <v>1842.0951043251969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0.71369378999847433</v>
      </c>
      <c r="J15" s="232"/>
      <c r="K15" s="232"/>
      <c r="L15" s="209">
        <f ca="1">SUM(K16:K22)/$H$58</f>
        <v>0.67008292054436192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0.8270976000000001</v>
      </c>
      <c r="H16" s="232">
        <f t="shared" ref="H16:H22" si="4">IF(G16="","",G16*$D16)</f>
        <v>4047.2958888813118</v>
      </c>
      <c r="J16" s="232">
        <f>VLOOKUP($A16,'Resumo - Preços de Serviços'!$B$8:$L$57,10,0)</f>
        <v>0.71078700000000006</v>
      </c>
      <c r="K16" s="232">
        <f t="shared" ref="K16:K55" si="5">IF(J16="","",J16*$D16)</f>
        <v>3478.1449045073773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125.55445397714588</v>
      </c>
      <c r="H17" s="232">
        <f t="shared" ca="1" si="4"/>
        <v>92157.689505889095</v>
      </c>
      <c r="J17" s="232">
        <f ca="1">VLOOKUP($A17,'Resumo - Preços de Serviços'!$B$8:$L$57,10,0)</f>
        <v>115.99776187794266</v>
      </c>
      <c r="K17" s="232">
        <f t="shared" ca="1" si="5"/>
        <v>85143.022679795715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86.49309614143381</v>
      </c>
      <c r="H18" s="232">
        <f t="shared" ca="1" si="4"/>
        <v>63486.428765451819</v>
      </c>
      <c r="J18" s="232">
        <f ca="1">VLOOKUP($A18,'Resumo - Preços de Serviços'!$B$8:$L$57,10,0)</f>
        <v>76.579553157354013</v>
      </c>
      <c r="K18" s="232">
        <f t="shared" ca="1" si="5"/>
        <v>56209.831342660182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2.6117377872388592</v>
      </c>
      <c r="H19" s="234">
        <f t="shared" ca="1" si="4"/>
        <v>12780.203459818778</v>
      </c>
      <c r="J19" s="232">
        <f ca="1">VLOOKUP($A19,'Resumo - Preços de Serviços'!$B$8:$L$57,10,0)</f>
        <v>2.5444782580288083</v>
      </c>
      <c r="K19" s="234">
        <f t="shared" ca="1" si="5"/>
        <v>12451.077591166842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244.66857894892402</v>
      </c>
      <c r="E20" s="234" t="s">
        <v>802</v>
      </c>
      <c r="G20" s="232">
        <f ca="1">VLOOKUP($A20,'Resumo - Preços de Serviços'!$B$8:$L$57,9,0)</f>
        <v>358.61991933721174</v>
      </c>
      <c r="H20" s="234">
        <f t="shared" ca="1" si="4"/>
        <v>87743.026047013351</v>
      </c>
      <c r="J20" s="232">
        <f ca="1">VLOOKUP($A20,'Resumo - Preços de Serviços'!$B$8:$L$57,10,0)</f>
        <v>344.73091138763857</v>
      </c>
      <c r="K20" s="234">
        <f t="shared" ca="1" si="5"/>
        <v>84344.822208980986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244.66857894892402</v>
      </c>
      <c r="E21" s="234" t="s">
        <v>801</v>
      </c>
      <c r="G21" s="232">
        <f ca="1">VLOOKUP($A21,'Resumo - Preços de Serviços'!$B$8:$L$57,9,0)</f>
        <v>408.14532385762976</v>
      </c>
      <c r="H21" s="234">
        <f t="shared" ca="1" si="4"/>
        <v>99860.336392894649</v>
      </c>
      <c r="J21" s="232">
        <f ca="1">VLOOKUP($A21,'Resumo - Preços de Serviços'!$B$8:$L$57,10,0)</f>
        <v>394.26164414156108</v>
      </c>
      <c r="K21" s="234">
        <f t="shared" ca="1" si="5"/>
        <v>96463.43620618213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0.58854431881295299</v>
      </c>
      <c r="H22" s="232">
        <f t="shared" ca="1" si="4"/>
        <v>2879.9660426485539</v>
      </c>
      <c r="J22" s="232">
        <f ca="1">VLOOKUP($A22,'Resumo - Preços de Serviços'!$B$8:$L$57,10,0)</f>
        <v>0.54889327574293623</v>
      </c>
      <c r="K22" s="232">
        <f t="shared" ca="1" si="5"/>
        <v>2685.9387554128821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11.514376753366193</v>
      </c>
      <c r="H24" s="232">
        <f t="shared" ref="H24:H55" ca="1" si="6">IF(G24="","",G24*$D24)</f>
        <v>0</v>
      </c>
      <c r="J24" s="232">
        <f ca="1">VLOOKUP($A24,'Resumo - Preços de Serviços'!$B$8:$L$57,10,0)</f>
        <v>9.2930272001447545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179.83076985394095</v>
      </c>
      <c r="H25" s="232">
        <f t="shared" ca="1" si="6"/>
        <v>0</v>
      </c>
      <c r="J25" s="232">
        <f ca="1">VLOOKUP($A25,'Resumo - Preços de Serviços'!$B$8:$L$57,10,0)</f>
        <v>147.31080400426373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7.8276881581462066E-2</v>
      </c>
      <c r="J26" s="232"/>
      <c r="K26" s="232"/>
      <c r="L26" s="209">
        <f ca="1">SUM(K27:K35)/$H$58</f>
        <v>6.567153006674166E-2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115.49321443126824</v>
      </c>
      <c r="H27" s="232">
        <f t="shared" ca="1" si="6"/>
        <v>0</v>
      </c>
      <c r="J27" s="232">
        <f ca="1">VLOOKUP($A27,'Resumo - Preços de Serviços'!$B$8:$L$57,10,0)</f>
        <v>99.822033370135031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53.376981026704378</v>
      </c>
      <c r="H28" s="232">
        <f t="shared" ca="1" si="6"/>
        <v>39808.362821175324</v>
      </c>
      <c r="J28" s="232">
        <f ca="1">VLOOKUP($A28,'Resumo - Preços de Serviços'!$B$8:$L$57,10,0)</f>
        <v>44.781395778000316</v>
      </c>
      <c r="K28" s="232">
        <f t="shared" ca="1" si="5"/>
        <v>33397.805879606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2107.9877776768476</v>
      </c>
      <c r="H29" s="232">
        <f t="shared" ca="1" si="6"/>
        <v>0</v>
      </c>
      <c r="J29" s="232">
        <f ca="1">VLOOKUP($A29,'Resumo - Preços de Serviços'!$B$8:$L$57,10,0)</f>
        <v>1818.4741524852789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319.73271337955629</v>
      </c>
      <c r="H30" s="232">
        <f t="shared" ca="1" si="6"/>
        <v>0</v>
      </c>
      <c r="J30" s="232">
        <f ca="1">VLOOKUP($A30,'Resumo - Preços de Serviços'!$B$8:$L$57,10,0)</f>
        <v>259.61208285777093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85.515149043170524</v>
      </c>
      <c r="H31" s="232">
        <f t="shared" ca="1" si="6"/>
        <v>0</v>
      </c>
      <c r="J31" s="232">
        <f ca="1">VLOOKUP($A31,'Resumo - Preços de Serviços'!$B$8:$L$57,10,0)</f>
        <v>73.796105720952113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781.34036340177158</v>
      </c>
      <c r="H32" s="232">
        <f t="shared" ca="1" si="6"/>
        <v>0</v>
      </c>
      <c r="J32" s="232">
        <f ca="1">VLOOKUP($A32,'Resumo - Preços de Serviços'!$B$8:$L$57,10,0)</f>
        <v>684.6663646780928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2333.0136655717956</v>
      </c>
      <c r="H33" s="232">
        <f t="shared" ca="1" si="6"/>
        <v>0</v>
      </c>
      <c r="J33" s="232">
        <f ca="1">VLOOKUP($A33,'Resumo - Preços de Serviços'!$B$8:$L$57,10,0)</f>
        <v>2049.0245564338475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90.546020027625403</v>
      </c>
      <c r="H34" s="232">
        <f t="shared" ca="1" si="6"/>
        <v>0</v>
      </c>
      <c r="J34" s="232">
        <f ca="1">VLOOKUP($A34,'Resumo - Preços de Serviços'!$B$8:$L$57,10,0)</f>
        <v>74.188973694532848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39.696485774143383</v>
      </c>
      <c r="H35" s="232">
        <f t="shared" ca="1" si="6"/>
        <v>0</v>
      </c>
      <c r="J35" s="232">
        <f ca="1">VLOOKUP($A35,'Resumo - Preços de Serviços'!$B$8:$L$57,10,0)</f>
        <v>36.789883595735397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2.0895838982854197E-2</v>
      </c>
      <c r="J36" s="232"/>
      <c r="K36" s="232"/>
      <c r="L36" s="209">
        <f ca="1">SUM(K37:K38)/$H$58</f>
        <v>1.9230740951335406E-2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29404.341460665484</v>
      </c>
      <c r="H37" s="232">
        <f t="shared" ca="1" si="6"/>
        <v>0</v>
      </c>
      <c r="J37" s="232">
        <f ca="1">VLOOKUP($A37,'Resumo - Preços de Serviços'!$B$8:$L$57,10,0)</f>
        <v>25952.741518538562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17.002805893674072</v>
      </c>
      <c r="H38" s="232">
        <f t="shared" ca="1" si="6"/>
        <v>10626.753683546294</v>
      </c>
      <c r="J38" s="232">
        <f ca="1">VLOOKUP($A38,'Resumo - Preços de Serviços'!$B$8:$L$57,10,0)</f>
        <v>15.647926644887587</v>
      </c>
      <c r="K38" s="232">
        <f t="shared" ca="1" si="5"/>
        <v>9779.9541530547413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2.7550427988704399E-3</v>
      </c>
      <c r="J39" s="232"/>
      <c r="K39" s="232"/>
      <c r="L39" s="209">
        <f ca="1">SUM(K40:K41)/$H$58</f>
        <v>2.4732770580768726E-3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1.11496</v>
      </c>
      <c r="H40" s="232">
        <f t="shared" si="6"/>
        <v>1401.1000580185903</v>
      </c>
      <c r="J40" s="232">
        <f>VLOOKUP($A40,'Resumo - Preços de Serviços'!$B$8:$L$57,10,0)</f>
        <v>1.0009300000000001</v>
      </c>
      <c r="K40" s="232">
        <f t="shared" si="5"/>
        <v>1257.8057339030529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8.5035539162092668</v>
      </c>
      <c r="H41" s="232">
        <f t="shared" ca="1" si="6"/>
        <v>0</v>
      </c>
      <c r="J41" s="232">
        <f ca="1">VLOOKUP($A41,'Resumo - Preços de Serviços'!$B$8:$L$57,10,0)</f>
        <v>7.0401211690332408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306586.2069189304</v>
      </c>
      <c r="H43" s="232">
        <f t="shared" ca="1" si="6"/>
        <v>0</v>
      </c>
      <c r="J43" s="232">
        <f ca="1">VLOOKUP($A43,'Resumo - Preços de Serviços'!$B$8:$L$57,10,0)</f>
        <v>277709.47890352015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220206.55548780007</v>
      </c>
      <c r="H44" s="232">
        <f t="shared" si="6"/>
        <v>0</v>
      </c>
      <c r="J44" s="232">
        <f>VLOOKUP($A44,'Resumo - Preços de Serviços'!$B$8:$L$57,10,0)</f>
        <v>218283.72803370003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5.9180371671399633E-2</v>
      </c>
      <c r="J45" s="232"/>
      <c r="K45" s="232"/>
      <c r="L45" s="209">
        <f ca="1">SUM(K46:K55)/$H$58</f>
        <v>5.638790478417377E-2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21.344545908000001</v>
      </c>
      <c r="H47" s="232">
        <f t="shared" si="6"/>
        <v>3979.6716272403942</v>
      </c>
      <c r="I47" s="165"/>
      <c r="J47" s="232">
        <f>VLOOKUP($A47,'Resumo - Preços de Serviços'!$B$8:$L$57,10,0)</f>
        <v>20.043934932000003</v>
      </c>
      <c r="K47" s="232">
        <f t="shared" si="5"/>
        <v>3737.1738659118364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44.217671567999993</v>
      </c>
      <c r="H48" s="232">
        <f t="shared" si="6"/>
        <v>0</v>
      </c>
      <c r="I48" s="165"/>
      <c r="J48" s="232">
        <f>VLOOKUP($A48,'Resumo - Preços de Serviços'!$B$8:$L$57,10,0)</f>
        <v>42.360062051999989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13.3240254</v>
      </c>
      <c r="H49" s="232">
        <f t="shared" si="6"/>
        <v>0</v>
      </c>
      <c r="I49" s="165"/>
      <c r="J49" s="232">
        <f>VLOOKUP($A49,'Resumo - Preços de Serviços'!$B$8:$L$57,10,0)</f>
        <v>12.5227746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12.936323399999999</v>
      </c>
      <c r="H50" s="232">
        <f t="shared" si="6"/>
        <v>4838.1849515999993</v>
      </c>
      <c r="I50" s="165"/>
      <c r="J50" s="232">
        <f>VLOOKUP($A50,'Resumo - Preços de Serviços'!$B$8:$L$57,10,0)</f>
        <v>12.135072600000001</v>
      </c>
      <c r="K50" s="232">
        <f t="shared" si="5"/>
        <v>4538.5171524000007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31.714023600000004</v>
      </c>
      <c r="H51" s="232">
        <f t="shared" si="6"/>
        <v>0</v>
      </c>
      <c r="I51" s="165"/>
      <c r="J51" s="232">
        <f>VLOOKUP($A51,'Resumo - Preços de Serviços'!$B$8:$L$57,10,0)</f>
        <v>29.9047476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35.273969224646947</v>
      </c>
      <c r="H53" s="232">
        <f t="shared" ca="1" si="6"/>
        <v>0</v>
      </c>
      <c r="I53" s="165"/>
      <c r="J53" s="232">
        <f ca="1">VLOOKUP($A53,'Resumo - Preços de Serviços'!$B$8:$L$57,10,0)</f>
        <v>29.322204448470782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376.17432719999999</v>
      </c>
      <c r="H54" s="232">
        <f t="shared" si="6"/>
        <v>21278.816408002411</v>
      </c>
      <c r="I54" s="165"/>
      <c r="J54" s="232">
        <f>VLOOKUP($A54,'Resumo - Preços de Serviços'!$B$8:$L$57,10,0)</f>
        <v>360.65332379999995</v>
      </c>
      <c r="K54" s="232">
        <f t="shared" si="5"/>
        <v>20400.849577371282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266.23031097600006</v>
      </c>
      <c r="H55" s="232">
        <f t="shared" si="6"/>
        <v>0</v>
      </c>
      <c r="I55" s="165"/>
      <c r="J55" s="232">
        <f>VLOOKUP($A55,'Resumo - Preços de Serviços'!$B$8:$L$57,10,0)</f>
        <v>255.95775878399999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508558.36380946153</v>
      </c>
      <c r="I58" s="210">
        <f ca="1">SUM(I8,I15,I23,I26,I36,I39,I42,I45,I56)</f>
        <v>1.0000000000000002</v>
      </c>
      <c r="K58" s="208">
        <f ca="1">SUM(K9:K56)</f>
        <v>470283.3693542066</v>
      </c>
      <c r="L58" s="210">
        <f ca="1">SUM(L8,L15,L23,L26,L36,L39,L42,L45,L56)</f>
        <v>0.92473824603227806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4630924.9993806612</v>
      </c>
      <c r="K60" s="208">
        <f ca="1">'Passagem Inf. - PS'!K62</f>
        <v>4212280.717470712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5139483.3631901229</v>
      </c>
      <c r="K62" s="208">
        <f ca="1">SUM(K58,K60)</f>
        <v>4682564.0868249182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25697.416815950615</v>
      </c>
      <c r="K64" s="194">
        <f ca="1">$D64*K62</f>
        <v>23412.820434124591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77092.250447851839</v>
      </c>
      <c r="K65" s="194">
        <f ca="1">$D65*K62</f>
        <v>70238.461302373777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3392.0590197054812</v>
      </c>
      <c r="J66" s="300"/>
      <c r="K66" s="213">
        <f ca="1">$D66*K62</f>
        <v>3090.4922973044459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7503.6457102575787</v>
      </c>
      <c r="J67" s="300"/>
      <c r="K67" s="213">
        <f ca="1">$D67*K62</f>
        <v>6836.5435667643806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5253168.7351838881</v>
      </c>
      <c r="K69" s="208">
        <f ca="1">SUM(K62,K64,K65,K66,K67)</f>
        <v>4786142.4044254851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0.11677278923091175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0.10387790129862469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2.8631214058713086</v>
      </c>
      <c r="H9" s="232">
        <f ca="1">IF(G9="","",G9*$D9)</f>
        <v>32424.849921492569</v>
      </c>
      <c r="I9" s="190"/>
      <c r="J9" s="232">
        <f ca="1">VLOOKUP($A9,'Resumo - Preços de Serviços'!$B$8:$L$57,10,0)</f>
        <v>2.4508301982664817</v>
      </c>
      <c r="K9" s="232">
        <f ca="1">IF(J9="","",J9*$D9)</f>
        <v>27755.651995367905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7.5343422000000002</v>
      </c>
      <c r="H10" s="232">
        <f t="shared" si="0"/>
        <v>14646.026234032484</v>
      </c>
      <c r="J10" s="232">
        <f>VLOOKUP($A10,'Resumo - Preços de Serviços'!$B$8:$L$57,10,0)</f>
        <v>7.0303296000000008</v>
      </c>
      <c r="K10" s="232">
        <f t="shared" si="1"/>
        <v>13666.274907913674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11.359668599999999</v>
      </c>
      <c r="H11" s="232">
        <f t="shared" si="0"/>
        <v>9463.7518204223616</v>
      </c>
      <c r="J11" s="232">
        <f>VLOOKUP($A11,'Resumo - Preços de Serviços'!$B$8:$L$57,10,0)</f>
        <v>10.610111400000003</v>
      </c>
      <c r="K11" s="232">
        <f t="shared" si="1"/>
        <v>8839.2949312477376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29.243446747255291</v>
      </c>
      <c r="H12" s="232">
        <f t="shared" ca="1" si="0"/>
        <v>0</v>
      </c>
      <c r="J12" s="232">
        <f ca="1">VLOOKUP($A12,'Resumo - Preços de Serviços'!$B$8:$L$57,10,0)</f>
        <v>27.699551887023429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6.9582170280000009</v>
      </c>
      <c r="H13" s="232">
        <f t="shared" ca="1" si="0"/>
        <v>13526.095102792058</v>
      </c>
      <c r="J13" s="232">
        <f ca="1">VLOOKUP($A13,'Resumo - Preços de Serviços'!$B$8:$L$57,10,0)</f>
        <v>6.2024565959999993</v>
      </c>
      <c r="K13" s="232">
        <f t="shared" ca="1" si="1"/>
        <v>12056.970550191336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18.273687599999999</v>
      </c>
      <c r="H14" s="232">
        <f t="shared" si="0"/>
        <v>2664.1699521769201</v>
      </c>
      <c r="J14" s="232">
        <f>VLOOKUP($A14,'Resumo - Preços de Serviços'!$B$8:$L$57,10,0)</f>
        <v>16.2964074</v>
      </c>
      <c r="K14" s="232">
        <f t="shared" si="1"/>
        <v>2375.8969658381161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0.75166934050332179</v>
      </c>
      <c r="J15" s="232"/>
      <c r="K15" s="232"/>
      <c r="L15" s="209">
        <f ca="1">SUM(K16:K22)/$H$58</f>
        <v>0.70573794255544375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0.8270976000000001</v>
      </c>
      <c r="H16" s="232">
        <f t="shared" ref="H16:H22" si="4">IF(G16="","",G16*$D16)</f>
        <v>5220.1202856813115</v>
      </c>
      <c r="J16" s="232">
        <f>VLOOKUP($A16,'Resumo - Preços de Serviços'!$B$8:$L$57,10,0)</f>
        <v>0.71078700000000006</v>
      </c>
      <c r="K16" s="232">
        <f t="shared" ref="K16:K55" si="5">IF(J16="","",J16*$D16)</f>
        <v>4486.0408705073769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125.55445397714588</v>
      </c>
      <c r="H17" s="232">
        <f t="shared" ca="1" si="4"/>
        <v>118863.12186682802</v>
      </c>
      <c r="J17" s="232">
        <f ca="1">VLOOKUP($A17,'Resumo - Preços de Serviços'!$B$8:$L$57,10,0)</f>
        <v>115.99776187794266</v>
      </c>
      <c r="K17" s="232">
        <f t="shared" ca="1" si="5"/>
        <v>109815.74663123411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86.49309614143381</v>
      </c>
      <c r="H18" s="232">
        <f t="shared" ca="1" si="4"/>
        <v>81883.510314734784</v>
      </c>
      <c r="J18" s="232">
        <f ca="1">VLOOKUP($A18,'Resumo - Preços de Serviços'!$B$8:$L$57,10,0)</f>
        <v>76.579553157354013</v>
      </c>
      <c r="K18" s="232">
        <f t="shared" ca="1" si="5"/>
        <v>72498.30229922937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2.6117377872388592</v>
      </c>
      <c r="H19" s="234">
        <f t="shared" ca="1" si="4"/>
        <v>16483.64764212348</v>
      </c>
      <c r="J19" s="232">
        <f ca="1">VLOOKUP($A19,'Resumo - Preços de Serviços'!$B$8:$L$57,10,0)</f>
        <v>2.5444782580288083</v>
      </c>
      <c r="K19" s="234">
        <f t="shared" ca="1" si="5"/>
        <v>16059.147761051692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315.56857894892403</v>
      </c>
      <c r="E20" s="234" t="s">
        <v>802</v>
      </c>
      <c r="G20" s="232">
        <f ca="1">VLOOKUP($A20,'Resumo - Preços de Serviços'!$B$8:$L$57,9,0)</f>
        <v>358.61991933721174</v>
      </c>
      <c r="H20" s="234">
        <f t="shared" ca="1" si="4"/>
        <v>113169.17832802168</v>
      </c>
      <c r="J20" s="232">
        <f ca="1">VLOOKUP($A20,'Resumo - Preços de Serviços'!$B$8:$L$57,10,0)</f>
        <v>344.73091138763857</v>
      </c>
      <c r="K20" s="234">
        <f t="shared" ca="1" si="5"/>
        <v>108786.24382636456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315.56857894892403</v>
      </c>
      <c r="E21" s="234" t="s">
        <v>801</v>
      </c>
      <c r="G21" s="232">
        <f ca="1">VLOOKUP($A21,'Resumo - Preços de Serviços'!$B$8:$L$57,9,0)</f>
        <v>408.14532385762976</v>
      </c>
      <c r="H21" s="234">
        <f t="shared" ca="1" si="4"/>
        <v>128797.8398544006</v>
      </c>
      <c r="J21" s="232">
        <f ca="1">VLOOKUP($A21,'Resumo - Preços de Serviços'!$B$8:$L$57,10,0)</f>
        <v>394.26164414156108</v>
      </c>
      <c r="K21" s="234">
        <f t="shared" ca="1" si="5"/>
        <v>124416.58677581881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0.58854431881295299</v>
      </c>
      <c r="H22" s="232">
        <f t="shared" ca="1" si="4"/>
        <v>3714.5218867253211</v>
      </c>
      <c r="J22" s="232">
        <f ca="1">VLOOKUP($A22,'Resumo - Preços de Serviços'!$B$8:$L$57,10,0)</f>
        <v>0.54889327574293623</v>
      </c>
      <c r="K22" s="232">
        <f t="shared" ca="1" si="5"/>
        <v>3464.2694204163658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11.514376753366193</v>
      </c>
      <c r="H24" s="232">
        <f t="shared" ref="H24:H55" ca="1" si="6">IF(G24="","",G24*$D24)</f>
        <v>0</v>
      </c>
      <c r="J24" s="232">
        <f ca="1">VLOOKUP($A24,'Resumo - Preços de Serviços'!$B$8:$L$57,10,0)</f>
        <v>9.2930272001447545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179.83076985394095</v>
      </c>
      <c r="H25" s="232">
        <f t="shared" ca="1" si="6"/>
        <v>0</v>
      </c>
      <c r="J25" s="232">
        <f ca="1">VLOOKUP($A25,'Resumo - Preços de Serviços'!$B$8:$L$57,10,0)</f>
        <v>147.31080400426373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6.3919427964900716E-2</v>
      </c>
      <c r="J26" s="232"/>
      <c r="K26" s="232"/>
      <c r="L26" s="209">
        <f ca="1">SUM(K27:K35)/$H$58</f>
        <v>5.3626135209249609E-2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115.49321443126824</v>
      </c>
      <c r="H27" s="232">
        <f t="shared" ca="1" si="6"/>
        <v>0</v>
      </c>
      <c r="J27" s="232">
        <f ca="1">VLOOKUP($A27,'Resumo - Preços de Serviços'!$B$8:$L$57,10,0)</f>
        <v>99.822033370135031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53.376981026704378</v>
      </c>
      <c r="H28" s="232">
        <f t="shared" ca="1" si="6"/>
        <v>39808.362821175324</v>
      </c>
      <c r="J28" s="232">
        <f ca="1">VLOOKUP($A28,'Resumo - Preços de Serviços'!$B$8:$L$57,10,0)</f>
        <v>44.781395778000316</v>
      </c>
      <c r="K28" s="232">
        <f t="shared" ca="1" si="5"/>
        <v>33397.805879606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2107.9877776768476</v>
      </c>
      <c r="H29" s="232">
        <f t="shared" ca="1" si="6"/>
        <v>0</v>
      </c>
      <c r="J29" s="232">
        <f ca="1">VLOOKUP($A29,'Resumo - Preços de Serviços'!$B$8:$L$57,10,0)</f>
        <v>1818.4741524852789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319.73271337955629</v>
      </c>
      <c r="H30" s="232">
        <f t="shared" ca="1" si="6"/>
        <v>0</v>
      </c>
      <c r="J30" s="232">
        <f ca="1">VLOOKUP($A30,'Resumo - Preços de Serviços'!$B$8:$L$57,10,0)</f>
        <v>259.61208285777093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85.515149043170524</v>
      </c>
      <c r="H31" s="232">
        <f t="shared" ca="1" si="6"/>
        <v>0</v>
      </c>
      <c r="J31" s="232">
        <f ca="1">VLOOKUP($A31,'Resumo - Preços de Serviços'!$B$8:$L$57,10,0)</f>
        <v>73.796105720952113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781.34036340177158</v>
      </c>
      <c r="H32" s="232">
        <f t="shared" ca="1" si="6"/>
        <v>0</v>
      </c>
      <c r="J32" s="232">
        <f ca="1">VLOOKUP($A32,'Resumo - Preços de Serviços'!$B$8:$L$57,10,0)</f>
        <v>684.6663646780928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2333.0136655717956</v>
      </c>
      <c r="H33" s="232">
        <f t="shared" ca="1" si="6"/>
        <v>0</v>
      </c>
      <c r="J33" s="232">
        <f ca="1">VLOOKUP($A33,'Resumo - Preços de Serviços'!$B$8:$L$57,10,0)</f>
        <v>2049.0245564338475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90.546020027625403</v>
      </c>
      <c r="H34" s="232">
        <f t="shared" ca="1" si="6"/>
        <v>0</v>
      </c>
      <c r="J34" s="232">
        <f ca="1">VLOOKUP($A34,'Resumo - Preços de Serviços'!$B$8:$L$57,10,0)</f>
        <v>74.188973694532848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39.696485774143383</v>
      </c>
      <c r="H35" s="232">
        <f t="shared" ca="1" si="6"/>
        <v>0</v>
      </c>
      <c r="J35" s="232">
        <f ca="1">VLOOKUP($A35,'Resumo - Preços de Serviços'!$B$8:$L$57,10,0)</f>
        <v>36.789883595735397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1.7063148756644244E-2</v>
      </c>
      <c r="J36" s="232"/>
      <c r="K36" s="232"/>
      <c r="L36" s="209">
        <f ca="1">SUM(K37:K38)/$H$58</f>
        <v>1.5703461048985623E-2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29404.341460665484</v>
      </c>
      <c r="H37" s="232">
        <f t="shared" ca="1" si="6"/>
        <v>0</v>
      </c>
      <c r="J37" s="232">
        <f ca="1">VLOOKUP($A37,'Resumo - Preços de Serviços'!$B$8:$L$57,10,0)</f>
        <v>25952.741518538562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17.002805893674072</v>
      </c>
      <c r="H38" s="232">
        <f t="shared" ca="1" si="6"/>
        <v>10626.753683546294</v>
      </c>
      <c r="J38" s="232">
        <f ca="1">VLOOKUP($A38,'Resumo - Preços de Serviços'!$B$8:$L$57,10,0)</f>
        <v>15.647926644887587</v>
      </c>
      <c r="K38" s="232">
        <f t="shared" ca="1" si="5"/>
        <v>9779.9541530547413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2.2497160868544691E-3</v>
      </c>
      <c r="J39" s="232"/>
      <c r="K39" s="232"/>
      <c r="L39" s="209">
        <f ca="1">SUM(K40:K41)/$H$58</f>
        <v>2.0196314870625353E-3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1.11496</v>
      </c>
      <c r="H40" s="232">
        <f t="shared" si="6"/>
        <v>1401.1000580185903</v>
      </c>
      <c r="J40" s="232">
        <f>VLOOKUP($A40,'Resumo - Preços de Serviços'!$B$8:$L$57,10,0)</f>
        <v>1.0009300000000001</v>
      </c>
      <c r="K40" s="232">
        <f t="shared" si="5"/>
        <v>1257.8057339030529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8.5035539162092668</v>
      </c>
      <c r="H41" s="232">
        <f t="shared" ca="1" si="6"/>
        <v>0</v>
      </c>
      <c r="J41" s="232">
        <f ca="1">VLOOKUP($A41,'Resumo - Preços de Serviços'!$B$8:$L$57,10,0)</f>
        <v>7.0401211690332408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306586.2069189304</v>
      </c>
      <c r="H43" s="232">
        <f t="shared" ca="1" si="6"/>
        <v>0</v>
      </c>
      <c r="J43" s="232">
        <f ca="1">VLOOKUP($A43,'Resumo - Preços de Serviços'!$B$8:$L$57,10,0)</f>
        <v>277709.47890352015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220206.55548780007</v>
      </c>
      <c r="H44" s="232">
        <f t="shared" si="6"/>
        <v>0</v>
      </c>
      <c r="J44" s="232">
        <f>VLOOKUP($A44,'Resumo - Preços de Serviços'!$B$8:$L$57,10,0)</f>
        <v>218283.72803370003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4.8325577457366875E-2</v>
      </c>
      <c r="J45" s="232"/>
      <c r="K45" s="232"/>
      <c r="L45" s="209">
        <f ca="1">SUM(K46:K55)/$H$58</f>
        <v>4.6045301564456548E-2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21.344545908000001</v>
      </c>
      <c r="H47" s="232">
        <f t="shared" si="6"/>
        <v>3979.6716272403942</v>
      </c>
      <c r="I47" s="165"/>
      <c r="J47" s="232">
        <f>VLOOKUP($A47,'Resumo - Preços de Serviços'!$B$8:$L$57,10,0)</f>
        <v>20.043934932000003</v>
      </c>
      <c r="K47" s="232">
        <f t="shared" si="5"/>
        <v>3737.1738659118364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44.217671567999993</v>
      </c>
      <c r="H48" s="232">
        <f t="shared" si="6"/>
        <v>0</v>
      </c>
      <c r="I48" s="165"/>
      <c r="J48" s="232">
        <f>VLOOKUP($A48,'Resumo - Preços de Serviços'!$B$8:$L$57,10,0)</f>
        <v>42.360062051999989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13.3240254</v>
      </c>
      <c r="H49" s="232">
        <f t="shared" si="6"/>
        <v>0</v>
      </c>
      <c r="I49" s="165"/>
      <c r="J49" s="232">
        <f>VLOOKUP($A49,'Resumo - Preços de Serviços'!$B$8:$L$57,10,0)</f>
        <v>12.5227746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12.936323399999999</v>
      </c>
      <c r="H50" s="232">
        <f t="shared" si="6"/>
        <v>4838.1849515999993</v>
      </c>
      <c r="I50" s="165"/>
      <c r="J50" s="232">
        <f>VLOOKUP($A50,'Resumo - Preços de Serviços'!$B$8:$L$57,10,0)</f>
        <v>12.135072600000001</v>
      </c>
      <c r="K50" s="232">
        <f t="shared" si="5"/>
        <v>4538.5171524000007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31.714023600000004</v>
      </c>
      <c r="H51" s="232">
        <f t="shared" si="6"/>
        <v>0</v>
      </c>
      <c r="I51" s="165"/>
      <c r="J51" s="232">
        <f>VLOOKUP($A51,'Resumo - Preços de Serviços'!$B$8:$L$57,10,0)</f>
        <v>29.9047476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35.273969224646947</v>
      </c>
      <c r="H53" s="232">
        <f t="shared" ca="1" si="6"/>
        <v>0</v>
      </c>
      <c r="I53" s="165"/>
      <c r="J53" s="232">
        <f ca="1">VLOOKUP($A53,'Resumo - Preços de Serviços'!$B$8:$L$57,10,0)</f>
        <v>29.322204448470782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376.17432719999999</v>
      </c>
      <c r="H54" s="232">
        <f t="shared" si="6"/>
        <v>21278.816408002411</v>
      </c>
      <c r="I54" s="165"/>
      <c r="J54" s="232">
        <f>VLOOKUP($A54,'Resumo - Preços de Serviços'!$B$8:$L$57,10,0)</f>
        <v>360.65332379999995</v>
      </c>
      <c r="K54" s="232">
        <f t="shared" si="5"/>
        <v>20400.849577371282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266.23031097600006</v>
      </c>
      <c r="H55" s="232">
        <f t="shared" si="6"/>
        <v>0</v>
      </c>
      <c r="I55" s="165"/>
      <c r="J55" s="232">
        <f>VLOOKUP($A55,'Resumo - Preços de Serviços'!$B$8:$L$57,10,0)</f>
        <v>255.95775878399999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622789.72275901469</v>
      </c>
      <c r="I58" s="210">
        <f ca="1">SUM(I8,I15,I23,I26,I36,I39,I42,I45,I56)</f>
        <v>0.99999999999999978</v>
      </c>
      <c r="K58" s="208">
        <f ca="1">SUM(K9:K56)</f>
        <v>577332.53329742793</v>
      </c>
      <c r="L58" s="210">
        <f ca="1">SUM(L8,L15,L23,L26,L36,L39,L42,L45,L56)</f>
        <v>0.92701037316382284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4658222.4298325814</v>
      </c>
      <c r="K60" s="208">
        <f ca="1">'Passagem Inf. - PD'!K62</f>
        <v>4237910.1255961116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5281012.1525915964</v>
      </c>
      <c r="K62" s="208">
        <f ca="1">SUM(K58,K60)</f>
        <v>4815242.6588935396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26405.060762957983</v>
      </c>
      <c r="K64" s="194">
        <f ca="1">$D64*K62</f>
        <v>24076.2132944677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79215.182288873941</v>
      </c>
      <c r="K65" s="194">
        <f ca="1">$D65*K62</f>
        <v>72228.639883403084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3485.4680207104534</v>
      </c>
      <c r="J66" s="300"/>
      <c r="K66" s="213">
        <f ca="1">$D66*K62</f>
        <v>3178.0601548697359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7710.27774278373</v>
      </c>
      <c r="J67" s="300"/>
      <c r="K67" s="213">
        <f ca="1">$D67*K62</f>
        <v>7030.2542819845676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5397828.1414069217</v>
      </c>
      <c r="K69" s="208">
        <f ca="1">SUM(K62,K64,K65,K66,K67)</f>
        <v>4921755.826508265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0.14368650614798054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0.12698060727103339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2.8631214058713086</v>
      </c>
      <c r="H9" s="232">
        <f ca="1">IF(G9="","",G9*$D9)</f>
        <v>64849.699842985137</v>
      </c>
      <c r="I9" s="190"/>
      <c r="J9" s="232">
        <f ca="1">VLOOKUP($A9,'Resumo - Preços de Serviços'!$B$8:$L$57,10,0)</f>
        <v>2.4508301982664817</v>
      </c>
      <c r="K9" s="232">
        <f ca="1">IF(J9="","",J9*$D9)</f>
        <v>55511.303990735811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7.5343422000000002</v>
      </c>
      <c r="H10" s="232">
        <f t="shared" si="0"/>
        <v>19896.630607022398</v>
      </c>
      <c r="J10" s="232">
        <f>VLOOKUP($A10,'Resumo - Preços de Serviços'!$B$8:$L$57,10,0)</f>
        <v>7.0303296000000008</v>
      </c>
      <c r="K10" s="232">
        <f t="shared" si="1"/>
        <v>18565.638165043201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11.359668599999999</v>
      </c>
      <c r="H11" s="232">
        <f t="shared" si="0"/>
        <v>12856.509412084799</v>
      </c>
      <c r="J11" s="232">
        <f>VLOOKUP($A11,'Resumo - Preços de Serviços'!$B$8:$L$57,10,0)</f>
        <v>10.610111400000003</v>
      </c>
      <c r="K11" s="232">
        <f t="shared" si="1"/>
        <v>12008.184558955203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29.243446747255291</v>
      </c>
      <c r="H12" s="232">
        <f t="shared" ca="1" si="0"/>
        <v>0</v>
      </c>
      <c r="J12" s="232">
        <f ca="1">VLOOKUP($A12,'Resumo - Preços de Serviços'!$B$8:$L$57,10,0)</f>
        <v>27.699551887023429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6.9582170280000009</v>
      </c>
      <c r="H13" s="232">
        <f t="shared" ca="1" si="0"/>
        <v>18375.203861806178</v>
      </c>
      <c r="J13" s="232">
        <f ca="1">VLOOKUP($A13,'Resumo - Preços de Serviços'!$B$8:$L$57,10,0)</f>
        <v>6.2024565959999993</v>
      </c>
      <c r="K13" s="232">
        <f t="shared" ca="1" si="1"/>
        <v>16379.39775906403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18.273687599999999</v>
      </c>
      <c r="H14" s="232">
        <f t="shared" si="0"/>
        <v>3619.2756018434393</v>
      </c>
      <c r="J14" s="232">
        <f>VLOOKUP($A14,'Resumo - Preços de Serviços'!$B$8:$L$57,10,0)</f>
        <v>16.2964074</v>
      </c>
      <c r="K14" s="232">
        <f t="shared" si="1"/>
        <v>3227.6566717995597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0.51453609081244278</v>
      </c>
      <c r="J15" s="232"/>
      <c r="K15" s="232"/>
      <c r="L15" s="209">
        <f ca="1">SUM(K16:K22)/$H$58</f>
        <v>0.48309492290498662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0.8270976000000001</v>
      </c>
      <c r="H16" s="232">
        <f t="shared" ref="H16:H22" si="4">IF(G16="","",G16*$D16)</f>
        <v>4775.6615424000001</v>
      </c>
      <c r="J16" s="232">
        <f>VLOOKUP($A16,'Resumo - Preços de Serviços'!$B$8:$L$57,10,0)</f>
        <v>0.71078700000000006</v>
      </c>
      <c r="K16" s="232">
        <f t="shared" ref="K16:K55" si="5">IF(J16="","",J16*$D16)</f>
        <v>4104.0841380000002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125.55445397714588</v>
      </c>
      <c r="H17" s="232">
        <f t="shared" ca="1" si="4"/>
        <v>108742.71258960605</v>
      </c>
      <c r="J17" s="232">
        <f ca="1">VLOOKUP($A17,'Resumo - Preços de Serviços'!$B$8:$L$57,10,0)</f>
        <v>115.99776187794266</v>
      </c>
      <c r="K17" s="232">
        <f t="shared" ca="1" si="5"/>
        <v>100465.66156248614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86.49309614143381</v>
      </c>
      <c r="H18" s="232">
        <f t="shared" ca="1" si="4"/>
        <v>74911.670568095826</v>
      </c>
      <c r="J18" s="232">
        <f ca="1">VLOOKUP($A18,'Resumo - Preços de Serviços'!$B$8:$L$57,10,0)</f>
        <v>76.579553157354013</v>
      </c>
      <c r="K18" s="232">
        <f t="shared" ca="1" si="5"/>
        <v>66325.550989584313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2.6117377872388592</v>
      </c>
      <c r="H19" s="234">
        <f t="shared" ca="1" si="4"/>
        <v>15080.173983517174</v>
      </c>
      <c r="J19" s="232">
        <f ca="1">VLOOKUP($A19,'Resumo - Preços de Serviços'!$B$8:$L$57,10,0)</f>
        <v>2.5444782580288083</v>
      </c>
      <c r="K19" s="234">
        <f t="shared" ca="1" si="5"/>
        <v>14691.81746185834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288.7</v>
      </c>
      <c r="E20" s="234" t="s">
        <v>802</v>
      </c>
      <c r="G20" s="232">
        <f ca="1">VLOOKUP($A20,'Resumo - Preços de Serviços'!$B$8:$L$57,9,0)</f>
        <v>358.61991933721174</v>
      </c>
      <c r="H20" s="234">
        <f t="shared" ca="1" si="4"/>
        <v>103533.57071265303</v>
      </c>
      <c r="J20" s="232">
        <f ca="1">VLOOKUP($A20,'Resumo - Preços de Serviços'!$B$8:$L$57,10,0)</f>
        <v>344.73091138763857</v>
      </c>
      <c r="K20" s="234">
        <f t="shared" ca="1" si="5"/>
        <v>99523.814117611255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288.7</v>
      </c>
      <c r="E21" s="234" t="s">
        <v>801</v>
      </c>
      <c r="G21" s="232">
        <f ca="1">VLOOKUP($A21,'Resumo - Preços de Serviços'!$B$8:$L$57,9,0)</f>
        <v>408.14532385762976</v>
      </c>
      <c r="H21" s="234">
        <f t="shared" ca="1" si="4"/>
        <v>117831.55499769771</v>
      </c>
      <c r="J21" s="232">
        <f ca="1">VLOOKUP($A21,'Resumo - Preços de Serviços'!$B$8:$L$57,10,0)</f>
        <v>394.26164414156108</v>
      </c>
      <c r="K21" s="234">
        <f t="shared" ca="1" si="5"/>
        <v>113823.33666366868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0.58854431881295299</v>
      </c>
      <c r="H22" s="232">
        <f t="shared" ca="1" si="4"/>
        <v>3398.2548968259907</v>
      </c>
      <c r="J22" s="232">
        <f ca="1">VLOOKUP($A22,'Resumo - Preços de Serviços'!$B$8:$L$57,10,0)</f>
        <v>0.54889327574293623</v>
      </c>
      <c r="K22" s="232">
        <f t="shared" ca="1" si="5"/>
        <v>3169.3097741397137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11.514376753366193</v>
      </c>
      <c r="H24" s="232">
        <f t="shared" ref="H24:H55" ca="1" si="6">IF(G24="","",G24*$D24)</f>
        <v>0</v>
      </c>
      <c r="J24" s="232">
        <f ca="1">VLOOKUP($A24,'Resumo - Preços de Serviços'!$B$8:$L$57,10,0)</f>
        <v>9.2930272001447545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179.83076985394095</v>
      </c>
      <c r="H25" s="232">
        <f t="shared" ca="1" si="6"/>
        <v>0</v>
      </c>
      <c r="J25" s="232">
        <f ca="1">VLOOKUP($A25,'Resumo - Preços de Serviços'!$B$8:$L$57,10,0)</f>
        <v>147.31080400426373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8.4007844506532134E-2</v>
      </c>
      <c r="J26" s="232"/>
      <c r="K26" s="232"/>
      <c r="L26" s="209">
        <f ca="1">SUM(K27:K35)/$H$58</f>
        <v>7.0479604896005854E-2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115.49321443126824</v>
      </c>
      <c r="H27" s="232">
        <f t="shared" ca="1" si="6"/>
        <v>0</v>
      </c>
      <c r="J27" s="232">
        <f ca="1">VLOOKUP($A27,'Resumo - Preços de Serviços'!$B$8:$L$57,10,0)</f>
        <v>99.822033370135031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53.376981026704378</v>
      </c>
      <c r="H28" s="232">
        <f t="shared" ca="1" si="6"/>
        <v>69923.845144982741</v>
      </c>
      <c r="J28" s="232">
        <f ca="1">VLOOKUP($A28,'Resumo - Preços de Serviços'!$B$8:$L$57,10,0)</f>
        <v>44.781395778000316</v>
      </c>
      <c r="K28" s="232">
        <f t="shared" ca="1" si="5"/>
        <v>58663.628469180418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2107.9877776768476</v>
      </c>
      <c r="H29" s="232">
        <f t="shared" ca="1" si="6"/>
        <v>0</v>
      </c>
      <c r="J29" s="232">
        <f ca="1">VLOOKUP($A29,'Resumo - Preços de Serviços'!$B$8:$L$57,10,0)</f>
        <v>1818.4741524852789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319.73271337955629</v>
      </c>
      <c r="H30" s="232">
        <f t="shared" ca="1" si="6"/>
        <v>0</v>
      </c>
      <c r="J30" s="232">
        <f ca="1">VLOOKUP($A30,'Resumo - Preços de Serviços'!$B$8:$L$57,10,0)</f>
        <v>259.61208285777093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85.515149043170524</v>
      </c>
      <c r="H31" s="232">
        <f t="shared" ca="1" si="6"/>
        <v>0</v>
      </c>
      <c r="J31" s="232">
        <f ca="1">VLOOKUP($A31,'Resumo - Preços de Serviços'!$B$8:$L$57,10,0)</f>
        <v>73.796105720952113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781.34036340177158</v>
      </c>
      <c r="H32" s="232">
        <f t="shared" ca="1" si="6"/>
        <v>0</v>
      </c>
      <c r="J32" s="232">
        <f ca="1">VLOOKUP($A32,'Resumo - Preços de Serviços'!$B$8:$L$57,10,0)</f>
        <v>684.6663646780928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2333.0136655717956</v>
      </c>
      <c r="H33" s="232">
        <f t="shared" ca="1" si="6"/>
        <v>0</v>
      </c>
      <c r="J33" s="232">
        <f ca="1">VLOOKUP($A33,'Resumo - Preços de Serviços'!$B$8:$L$57,10,0)</f>
        <v>2049.0245564338475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90.546020027625403</v>
      </c>
      <c r="H34" s="232">
        <f t="shared" ca="1" si="6"/>
        <v>0</v>
      </c>
      <c r="J34" s="232">
        <f ca="1">VLOOKUP($A34,'Resumo - Preços de Serviços'!$B$8:$L$57,10,0)</f>
        <v>74.188973694532848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39.696485774143383</v>
      </c>
      <c r="H35" s="232">
        <f t="shared" ca="1" si="6"/>
        <v>0</v>
      </c>
      <c r="J35" s="232">
        <f ca="1">VLOOKUP($A35,'Resumo - Preços de Serviços'!$B$8:$L$57,10,0)</f>
        <v>36.789883595735397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3.0641244143443883E-2</v>
      </c>
      <c r="J36" s="232"/>
      <c r="K36" s="232"/>
      <c r="L36" s="209">
        <f ca="1">SUM(K37:K38)/$H$58</f>
        <v>2.819957739111106E-2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29404.341460665484</v>
      </c>
      <c r="H37" s="232">
        <f t="shared" ca="1" si="6"/>
        <v>0</v>
      </c>
      <c r="J37" s="232">
        <f ca="1">VLOOKUP($A37,'Resumo - Preços de Serviços'!$B$8:$L$57,10,0)</f>
        <v>25952.741518538562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17.002805893674072</v>
      </c>
      <c r="H38" s="232">
        <f t="shared" ca="1" si="6"/>
        <v>25504.208840511106</v>
      </c>
      <c r="J38" s="232">
        <f ca="1">VLOOKUP($A38,'Resumo - Preços de Serviços'!$B$8:$L$57,10,0)</f>
        <v>15.647926644887587</v>
      </c>
      <c r="K38" s="232">
        <f t="shared" ca="1" si="5"/>
        <v>23471.889967331379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2.1041354985568268E-2</v>
      </c>
      <c r="J39" s="232"/>
      <c r="K39" s="232"/>
      <c r="L39" s="209">
        <f ca="1">SUM(K40:K41)/$H$58</f>
        <v>1.8889398225680604E-2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1.11496</v>
      </c>
      <c r="H40" s="232">
        <f t="shared" si="6"/>
        <v>17513.750725232378</v>
      </c>
      <c r="J40" s="232">
        <f>VLOOKUP($A40,'Resumo - Preços de Serviços'!$B$8:$L$57,10,0)</f>
        <v>1.0009300000000001</v>
      </c>
      <c r="K40" s="232">
        <f t="shared" si="5"/>
        <v>15722.571673788159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8.5035539162092668</v>
      </c>
      <c r="H41" s="232">
        <f t="shared" ca="1" si="6"/>
        <v>0</v>
      </c>
      <c r="J41" s="232">
        <f ca="1">VLOOKUP($A41,'Resumo - Preços de Serviços'!$B$8:$L$57,10,0)</f>
        <v>7.0401211690332408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0.15514630183050518</v>
      </c>
      <c r="J42" s="232"/>
      <c r="K42" s="232"/>
      <c r="L42" s="209">
        <f ca="1">SUM(K43:K44)/$H$58</f>
        <v>0.15379157572845545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306586.2069189304</v>
      </c>
      <c r="H43" s="232">
        <f t="shared" ca="1" si="6"/>
        <v>0</v>
      </c>
      <c r="J43" s="232">
        <f ca="1">VLOOKUP($A43,'Resumo - Preços de Serviços'!$B$8:$L$57,10,0)</f>
        <v>277709.47890352015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220206.55548780007</v>
      </c>
      <c r="H44" s="232">
        <f t="shared" si="6"/>
        <v>129135.86877198667</v>
      </c>
      <c r="J44" s="232">
        <f>VLOOKUP($A44,'Resumo - Preços de Serviços'!$B$8:$L$57,10,0)</f>
        <v>218283.72803370003</v>
      </c>
      <c r="K44" s="232">
        <f t="shared" si="5"/>
        <v>128008.26385925467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5.0940657573527275E-2</v>
      </c>
      <c r="J45" s="232"/>
      <c r="K45" s="232"/>
      <c r="L45" s="209">
        <f ca="1">SUM(K46:K55)/$H$58</f>
        <v>4.854027834270877E-2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21.344545908000001</v>
      </c>
      <c r="H47" s="232">
        <f t="shared" si="6"/>
        <v>5941.7879671395003</v>
      </c>
      <c r="I47" s="165"/>
      <c r="J47" s="232">
        <f>VLOOKUP($A47,'Resumo - Preços de Serviços'!$B$8:$L$57,10,0)</f>
        <v>20.043934932000003</v>
      </c>
      <c r="K47" s="232">
        <f t="shared" si="5"/>
        <v>5579.7303866955008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44.217671567999993</v>
      </c>
      <c r="H48" s="232">
        <f t="shared" si="6"/>
        <v>0</v>
      </c>
      <c r="I48" s="165"/>
      <c r="J48" s="232">
        <f>VLOOKUP($A48,'Resumo - Preços de Serviços'!$B$8:$L$57,10,0)</f>
        <v>42.360062051999989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13.3240254</v>
      </c>
      <c r="H49" s="232">
        <f t="shared" si="6"/>
        <v>0</v>
      </c>
      <c r="I49" s="165"/>
      <c r="J49" s="232">
        <f>VLOOKUP($A49,'Resumo - Preços de Serviços'!$B$8:$L$57,10,0)</f>
        <v>12.5227746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12.936323399999999</v>
      </c>
      <c r="H50" s="232">
        <f t="shared" si="6"/>
        <v>6364.6711127999997</v>
      </c>
      <c r="I50" s="165"/>
      <c r="J50" s="232">
        <f>VLOOKUP($A50,'Resumo - Preços de Serviços'!$B$8:$L$57,10,0)</f>
        <v>12.135072600000001</v>
      </c>
      <c r="K50" s="232">
        <f t="shared" si="5"/>
        <v>5970.4557192000002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31.714023600000004</v>
      </c>
      <c r="H51" s="232">
        <f t="shared" si="6"/>
        <v>0</v>
      </c>
      <c r="I51" s="165"/>
      <c r="J51" s="232">
        <f>VLOOKUP($A51,'Resumo - Preços de Serviços'!$B$8:$L$57,10,0)</f>
        <v>29.9047476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35.273969224646947</v>
      </c>
      <c r="H53" s="232">
        <f t="shared" ca="1" si="6"/>
        <v>0</v>
      </c>
      <c r="I53" s="165"/>
      <c r="J53" s="232">
        <f ca="1">VLOOKUP($A53,'Resumo - Preços de Serviços'!$B$8:$L$57,10,0)</f>
        <v>29.322204448470782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376.17432719999999</v>
      </c>
      <c r="H54" s="232">
        <f t="shared" si="6"/>
        <v>30093.946175999998</v>
      </c>
      <c r="I54" s="165"/>
      <c r="J54" s="232">
        <f>VLOOKUP($A54,'Resumo - Preços de Serviços'!$B$8:$L$57,10,0)</f>
        <v>360.65332379999995</v>
      </c>
      <c r="K54" s="232">
        <f t="shared" si="5"/>
        <v>28852.265903999996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266.23031097600006</v>
      </c>
      <c r="H55" s="232">
        <f t="shared" si="6"/>
        <v>0</v>
      </c>
      <c r="I55" s="165"/>
      <c r="J55" s="232">
        <f>VLOOKUP($A55,'Resumo - Preços de Serviços'!$B$8:$L$57,10,0)</f>
        <v>255.95775878399999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832348.99735519011</v>
      </c>
      <c r="I58" s="210">
        <f ca="1">SUM(I8,I15,I23,I26,I36,I39,I42,I45,I56)</f>
        <v>1</v>
      </c>
      <c r="K58" s="208">
        <f ca="1">SUM(K9:K56)</f>
        <v>774064.56183239631</v>
      </c>
      <c r="L58" s="210">
        <f ca="1">SUM(L8,L15,L23,L26,L36,L39,L42,L45,L56)</f>
        <v>0.92997596475998168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4630924.9993806612</v>
      </c>
      <c r="K60" s="208">
        <f ca="1">'Passagem Inf. - PS'!K62</f>
        <v>4212280.717470712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5463273.9967358513</v>
      </c>
      <c r="K62" s="208">
        <f ca="1">SUM(K58,K60)</f>
        <v>4986345.2793031083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27316.369983679258</v>
      </c>
      <c r="K64" s="194">
        <f ca="1">$D64*K62</f>
        <v>24931.726396515543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81949.109951037768</v>
      </c>
      <c r="K65" s="194">
        <f ca="1">$D65*K62</f>
        <v>74795.179189546616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3605.7608378456616</v>
      </c>
      <c r="J66" s="300"/>
      <c r="K66" s="213">
        <f ca="1">$D66*K62</f>
        <v>3290.9878843400516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7976.3800352343424</v>
      </c>
      <c r="J67" s="300"/>
      <c r="K67" s="213">
        <f ca="1">$D67*K62</f>
        <v>7280.0641077825376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5584121.6175436489</v>
      </c>
      <c r="K69" s="208">
        <f ca="1">SUM(K62,K64,K65,K66,K67)</f>
        <v>5096643.2368812934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0.10707814607701716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9.5189857816890017E-2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2.8631214058713086</v>
      </c>
      <c r="H9" s="232">
        <f ca="1">IF(G9="","",G9*$D9)</f>
        <v>64849.699842985137</v>
      </c>
      <c r="I9" s="190"/>
      <c r="J9" s="232">
        <f ca="1">VLOOKUP($A9,'Resumo - Preços de Serviços'!$B$8:$L$57,10,0)</f>
        <v>2.4508301982664817</v>
      </c>
      <c r="K9" s="232">
        <f ca="1">IF(J9="","",J9*$D9)</f>
        <v>55511.303990735811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7.5343422000000002</v>
      </c>
      <c r="H10" s="232">
        <f t="shared" si="0"/>
        <v>28148.603832887999</v>
      </c>
      <c r="J10" s="232">
        <f>VLOOKUP($A10,'Resumo - Preços de Serviços'!$B$8:$L$57,10,0)</f>
        <v>7.0303296000000008</v>
      </c>
      <c r="K10" s="232">
        <f t="shared" si="1"/>
        <v>26265.592598783998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11.359668599999999</v>
      </c>
      <c r="H11" s="232">
        <f t="shared" si="0"/>
        <v>18188.646975575997</v>
      </c>
      <c r="J11" s="232">
        <f>VLOOKUP($A11,'Resumo - Preços de Serviços'!$B$8:$L$57,10,0)</f>
        <v>10.610111400000003</v>
      </c>
      <c r="K11" s="232">
        <f t="shared" si="1"/>
        <v>16988.485969224002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29.243446747255291</v>
      </c>
      <c r="H12" s="232">
        <f t="shared" ca="1" si="0"/>
        <v>0</v>
      </c>
      <c r="J12" s="232">
        <f ca="1">VLOOKUP($A12,'Resumo - Preços de Serviços'!$B$8:$L$57,10,0)</f>
        <v>27.699551887023429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6.9582170280000009</v>
      </c>
      <c r="H13" s="232">
        <f t="shared" ca="1" si="0"/>
        <v>25996.177145289115</v>
      </c>
      <c r="J13" s="232">
        <f ca="1">VLOOKUP($A13,'Resumo - Preços de Serviços'!$B$8:$L$57,10,0)</f>
        <v>6.2024565959999993</v>
      </c>
      <c r="K13" s="232">
        <f t="shared" ca="1" si="1"/>
        <v>23172.625940919832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18.273687599999999</v>
      </c>
      <c r="H14" s="232">
        <f t="shared" si="0"/>
        <v>5120.3420865827984</v>
      </c>
      <c r="J14" s="232">
        <f>VLOOKUP($A14,'Resumo - Preços de Serviços'!$B$8:$L$57,10,0)</f>
        <v>16.2964074</v>
      </c>
      <c r="K14" s="232">
        <f t="shared" si="1"/>
        <v>4566.3022427021988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0.67700313236025977</v>
      </c>
      <c r="J15" s="232"/>
      <c r="K15" s="232"/>
      <c r="L15" s="209">
        <f ca="1">SUM(K16:K22)/$H$58</f>
        <v>0.63563427692233909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0.8270976000000001</v>
      </c>
      <c r="H16" s="232">
        <f t="shared" ref="H16:H22" si="4">IF(G16="","",G16*$D16)</f>
        <v>10032.693888000002</v>
      </c>
      <c r="J16" s="232">
        <f>VLOOKUP($A16,'Resumo - Preços de Serviços'!$B$8:$L$57,10,0)</f>
        <v>0.71078700000000006</v>
      </c>
      <c r="K16" s="232">
        <f t="shared" ref="K16:K55" si="5">IF(J16="","",J16*$D16)</f>
        <v>8621.8463100000008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125.55445397714588</v>
      </c>
      <c r="H17" s="232">
        <f t="shared" ca="1" si="4"/>
        <v>228446.32901141694</v>
      </c>
      <c r="J17" s="232">
        <f ca="1">VLOOKUP($A17,'Resumo - Preços de Serviços'!$B$8:$L$57,10,0)</f>
        <v>115.99776187794266</v>
      </c>
      <c r="K17" s="232">
        <f t="shared" ca="1" si="5"/>
        <v>211057.92773691667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86.49309614143381</v>
      </c>
      <c r="H18" s="232">
        <f t="shared" ca="1" si="4"/>
        <v>157374.18842933883</v>
      </c>
      <c r="J18" s="232">
        <f ca="1">VLOOKUP($A18,'Resumo - Preços de Serviços'!$B$8:$L$57,10,0)</f>
        <v>76.579553157354013</v>
      </c>
      <c r="K18" s="232">
        <f t="shared" ca="1" si="5"/>
        <v>139336.49696980562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2.6117377872388592</v>
      </c>
      <c r="H19" s="234">
        <f t="shared" ca="1" si="4"/>
        <v>31680.379359207363</v>
      </c>
      <c r="J19" s="232">
        <f ca="1">VLOOKUP($A19,'Resumo - Preços de Serviços'!$B$8:$L$57,10,0)</f>
        <v>2.5444782580288083</v>
      </c>
      <c r="K19" s="234">
        <f t="shared" ca="1" si="5"/>
        <v>30864.521269889447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606.5</v>
      </c>
      <c r="E20" s="234" t="s">
        <v>802</v>
      </c>
      <c r="G20" s="232">
        <f ca="1">VLOOKUP($A20,'Resumo - Preços de Serviços'!$B$8:$L$57,9,0)</f>
        <v>358.61991933721174</v>
      </c>
      <c r="H20" s="234">
        <f t="shared" ca="1" si="4"/>
        <v>217502.98107801893</v>
      </c>
      <c r="J20" s="232">
        <f ca="1">VLOOKUP($A20,'Resumo - Preços de Serviços'!$B$8:$L$57,10,0)</f>
        <v>344.73091138763857</v>
      </c>
      <c r="K20" s="234">
        <f t="shared" ca="1" si="5"/>
        <v>209079.29775660278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606.5</v>
      </c>
      <c r="E21" s="234" t="s">
        <v>801</v>
      </c>
      <c r="G21" s="232">
        <f ca="1">VLOOKUP($A21,'Resumo - Preços de Serviços'!$B$8:$L$57,9,0)</f>
        <v>408.14532385762976</v>
      </c>
      <c r="H21" s="234">
        <f t="shared" ca="1" si="4"/>
        <v>247540.13891965244</v>
      </c>
      <c r="J21" s="232">
        <f ca="1">VLOOKUP($A21,'Resumo - Preços de Serviços'!$B$8:$L$57,10,0)</f>
        <v>394.26164414156108</v>
      </c>
      <c r="K21" s="234">
        <f t="shared" ca="1" si="5"/>
        <v>239119.68717185679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0.58854431881295299</v>
      </c>
      <c r="H22" s="232">
        <f t="shared" ca="1" si="4"/>
        <v>7139.0425872011201</v>
      </c>
      <c r="J22" s="232">
        <f ca="1">VLOOKUP($A22,'Resumo - Preços de Serviços'!$B$8:$L$57,10,0)</f>
        <v>0.54889327574293623</v>
      </c>
      <c r="K22" s="232">
        <f t="shared" ca="1" si="5"/>
        <v>6658.0754347618167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11.514376753366193</v>
      </c>
      <c r="H24" s="232">
        <f t="shared" ref="H24:H55" ca="1" si="6">IF(G24="","",G24*$D24)</f>
        <v>0</v>
      </c>
      <c r="J24" s="232">
        <f ca="1">VLOOKUP($A24,'Resumo - Preços de Serviços'!$B$8:$L$57,10,0)</f>
        <v>9.2930272001447545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179.83076985394095</v>
      </c>
      <c r="H25" s="232">
        <f t="shared" ca="1" si="6"/>
        <v>0</v>
      </c>
      <c r="J25" s="232">
        <f ca="1">VLOOKUP($A25,'Resumo - Preços de Serviços'!$B$8:$L$57,10,0)</f>
        <v>147.31080400426373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5.2615130965114686E-2</v>
      </c>
      <c r="J26" s="232"/>
      <c r="K26" s="232"/>
      <c r="L26" s="209">
        <f ca="1">SUM(K27:K35)/$H$58</f>
        <v>4.4142230570914633E-2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115.49321443126824</v>
      </c>
      <c r="H27" s="232">
        <f t="shared" ca="1" si="6"/>
        <v>0</v>
      </c>
      <c r="J27" s="232">
        <f ca="1">VLOOKUP($A27,'Resumo - Preços de Serviços'!$B$8:$L$57,10,0)</f>
        <v>99.822033370135031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53.376981026704378</v>
      </c>
      <c r="H28" s="232">
        <f t="shared" ca="1" si="6"/>
        <v>69923.845144982741</v>
      </c>
      <c r="J28" s="232">
        <f ca="1">VLOOKUP($A28,'Resumo - Preços de Serviços'!$B$8:$L$57,10,0)</f>
        <v>44.781395778000316</v>
      </c>
      <c r="K28" s="232">
        <f t="shared" ca="1" si="5"/>
        <v>58663.628469180418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2107.9877776768476</v>
      </c>
      <c r="H29" s="232">
        <f t="shared" ca="1" si="6"/>
        <v>0</v>
      </c>
      <c r="J29" s="232">
        <f ca="1">VLOOKUP($A29,'Resumo - Preços de Serviços'!$B$8:$L$57,10,0)</f>
        <v>1818.4741524852789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319.73271337955629</v>
      </c>
      <c r="H30" s="232">
        <f t="shared" ca="1" si="6"/>
        <v>0</v>
      </c>
      <c r="J30" s="232">
        <f ca="1">VLOOKUP($A30,'Resumo - Preços de Serviços'!$B$8:$L$57,10,0)</f>
        <v>259.61208285777093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85.515149043170524</v>
      </c>
      <c r="H31" s="232">
        <f t="shared" ca="1" si="6"/>
        <v>0</v>
      </c>
      <c r="J31" s="232">
        <f ca="1">VLOOKUP($A31,'Resumo - Preços de Serviços'!$B$8:$L$57,10,0)</f>
        <v>73.796105720952113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781.34036340177158</v>
      </c>
      <c r="H32" s="232">
        <f t="shared" ca="1" si="6"/>
        <v>0</v>
      </c>
      <c r="J32" s="232">
        <f ca="1">VLOOKUP($A32,'Resumo - Preços de Serviços'!$B$8:$L$57,10,0)</f>
        <v>684.6663646780928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2333.0136655717956</v>
      </c>
      <c r="H33" s="232">
        <f t="shared" ca="1" si="6"/>
        <v>0</v>
      </c>
      <c r="J33" s="232">
        <f ca="1">VLOOKUP($A33,'Resumo - Preços de Serviços'!$B$8:$L$57,10,0)</f>
        <v>2049.0245564338475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90.546020027625403</v>
      </c>
      <c r="H34" s="232">
        <f t="shared" ca="1" si="6"/>
        <v>0</v>
      </c>
      <c r="J34" s="232">
        <f ca="1">VLOOKUP($A34,'Resumo - Preços de Serviços'!$B$8:$L$57,10,0)</f>
        <v>74.188973694532848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39.696485774143383</v>
      </c>
      <c r="H35" s="232">
        <f t="shared" ca="1" si="6"/>
        <v>0</v>
      </c>
      <c r="J35" s="232">
        <f ca="1">VLOOKUP($A35,'Resumo - Preços de Serviços'!$B$8:$L$57,10,0)</f>
        <v>36.789883595735397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1.919098249706901E-2</v>
      </c>
      <c r="J36" s="232"/>
      <c r="K36" s="232"/>
      <c r="L36" s="209">
        <f ca="1">SUM(K37:K38)/$H$58</f>
        <v>1.7661737023604105E-2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29404.341460665484</v>
      </c>
      <c r="H37" s="232">
        <f t="shared" ca="1" si="6"/>
        <v>0</v>
      </c>
      <c r="J37" s="232">
        <f ca="1">VLOOKUP($A37,'Resumo - Preços de Serviços'!$B$8:$L$57,10,0)</f>
        <v>25952.741518538562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17.002805893674072</v>
      </c>
      <c r="H38" s="232">
        <f t="shared" ca="1" si="6"/>
        <v>25504.208840511106</v>
      </c>
      <c r="J38" s="232">
        <f ca="1">VLOOKUP($A38,'Resumo - Preços de Serviços'!$B$8:$L$57,10,0)</f>
        <v>15.647926644887587</v>
      </c>
      <c r="K38" s="232">
        <f t="shared" ca="1" si="5"/>
        <v>23471.889967331379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1.3178455592478149E-2</v>
      </c>
      <c r="J39" s="232"/>
      <c r="K39" s="232"/>
      <c r="L39" s="209">
        <f ca="1">SUM(K40:K41)/$H$58</f>
        <v>1.1830658997792884E-2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1.11496</v>
      </c>
      <c r="H40" s="232">
        <f t="shared" si="6"/>
        <v>17513.750725232378</v>
      </c>
      <c r="J40" s="232">
        <f>VLOOKUP($A40,'Resumo - Preços de Serviços'!$B$8:$L$57,10,0)</f>
        <v>1.0009300000000001</v>
      </c>
      <c r="K40" s="232">
        <f t="shared" si="5"/>
        <v>15722.571673788159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8.5035539162092668</v>
      </c>
      <c r="H41" s="232">
        <f t="shared" ca="1" si="6"/>
        <v>0</v>
      </c>
      <c r="J41" s="232">
        <f ca="1">VLOOKUP($A41,'Resumo - Preços de Serviços'!$B$8:$L$57,10,0)</f>
        <v>7.0401211690332408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9.7170008795196661E-2</v>
      </c>
      <c r="J42" s="232"/>
      <c r="K42" s="232"/>
      <c r="L42" s="209">
        <f ca="1">SUM(K43:K44)/$H$58</f>
        <v>9.6321527421821304E-2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306586.2069189304</v>
      </c>
      <c r="H43" s="232">
        <f t="shared" ca="1" si="6"/>
        <v>0</v>
      </c>
      <c r="J43" s="232">
        <f ca="1">VLOOKUP($A43,'Resumo - Preços de Serviços'!$B$8:$L$57,10,0)</f>
        <v>277709.47890352015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220206.55548780007</v>
      </c>
      <c r="H44" s="232">
        <f t="shared" si="6"/>
        <v>129135.86877198667</v>
      </c>
      <c r="J44" s="232">
        <f>VLOOKUP($A44,'Resumo - Preços de Serviços'!$B$8:$L$57,10,0)</f>
        <v>218283.72803370003</v>
      </c>
      <c r="K44" s="232">
        <f t="shared" si="5"/>
        <v>128008.26385925467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3.3764143712864805E-2</v>
      </c>
      <c r="J45" s="232"/>
      <c r="K45" s="232"/>
      <c r="L45" s="209">
        <f ca="1">SUM(K46:K55)/$H$58</f>
        <v>3.2145853976989477E-2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21.344545908000001</v>
      </c>
      <c r="H47" s="232">
        <f t="shared" si="6"/>
        <v>6291.3049063830003</v>
      </c>
      <c r="I47" s="165"/>
      <c r="J47" s="232">
        <f>VLOOKUP($A47,'Resumo - Preços de Serviços'!$B$8:$L$57,10,0)</f>
        <v>20.043934932000003</v>
      </c>
      <c r="K47" s="232">
        <f t="shared" si="5"/>
        <v>5907.9498212070012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44.217671567999993</v>
      </c>
      <c r="H48" s="232">
        <f t="shared" si="6"/>
        <v>0</v>
      </c>
      <c r="I48" s="165"/>
      <c r="J48" s="232">
        <f>VLOOKUP($A48,'Resumo - Preços de Serviços'!$B$8:$L$57,10,0)</f>
        <v>42.360062051999989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13.3240254</v>
      </c>
      <c r="H49" s="232">
        <f t="shared" si="6"/>
        <v>0</v>
      </c>
      <c r="I49" s="165"/>
      <c r="J49" s="232">
        <f>VLOOKUP($A49,'Resumo - Preços de Serviços'!$B$8:$L$57,10,0)</f>
        <v>12.5227746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12.936323399999999</v>
      </c>
      <c r="H50" s="232">
        <f t="shared" si="6"/>
        <v>8486.2281504000002</v>
      </c>
      <c r="I50" s="165"/>
      <c r="J50" s="232">
        <f>VLOOKUP($A50,'Resumo - Preços de Serviços'!$B$8:$L$57,10,0)</f>
        <v>12.135072600000001</v>
      </c>
      <c r="K50" s="232">
        <f t="shared" si="5"/>
        <v>7960.6076256000006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31.714023600000004</v>
      </c>
      <c r="H51" s="232">
        <f t="shared" si="6"/>
        <v>0</v>
      </c>
      <c r="I51" s="165"/>
      <c r="J51" s="232">
        <f>VLOOKUP($A51,'Resumo - Preços de Serviços'!$B$8:$L$57,10,0)</f>
        <v>29.9047476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35.273969224646947</v>
      </c>
      <c r="H53" s="232">
        <f t="shared" ca="1" si="6"/>
        <v>0</v>
      </c>
      <c r="I53" s="165"/>
      <c r="J53" s="232">
        <f ca="1">VLOOKUP($A53,'Resumo - Preços de Serviços'!$B$8:$L$57,10,0)</f>
        <v>29.322204448470782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376.17432719999999</v>
      </c>
      <c r="H54" s="232">
        <f t="shared" si="6"/>
        <v>30093.946175999998</v>
      </c>
      <c r="I54" s="165"/>
      <c r="J54" s="232">
        <f>VLOOKUP($A54,'Resumo - Preços de Serviços'!$B$8:$L$57,10,0)</f>
        <v>360.65332379999995</v>
      </c>
      <c r="K54" s="232">
        <f t="shared" si="5"/>
        <v>28852.265903999996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266.23031097600006</v>
      </c>
      <c r="H55" s="232">
        <f t="shared" si="6"/>
        <v>0</v>
      </c>
      <c r="I55" s="165"/>
      <c r="J55" s="232">
        <f>VLOOKUP($A55,'Resumo - Preços de Serviços'!$B$8:$L$57,10,0)</f>
        <v>255.95775878399999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1328968.3758716523</v>
      </c>
      <c r="I58" s="210">
        <f ca="1">SUM(I8,I15,I23,I26,I36,I39,I42,I45,I56)</f>
        <v>1.0000000000000002</v>
      </c>
      <c r="K58" s="208">
        <f ca="1">SUM(K9:K56)</f>
        <v>1239829.3407125606</v>
      </c>
      <c r="L58" s="210">
        <f ca="1">SUM(L8,L15,L23,L26,L36,L39,L42,L45,L56)</f>
        <v>0.93292614273035146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4658222.4298325814</v>
      </c>
      <c r="K60" s="208">
        <f ca="1">'Passagem Inf. - PD'!K62</f>
        <v>4237910.1255961116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5987190.8057042342</v>
      </c>
      <c r="K62" s="208">
        <f ca="1">SUM(K58,K60)</f>
        <v>5477739.466308672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29935.95402852117</v>
      </c>
      <c r="K64" s="194">
        <f ca="1">$D64*K62</f>
        <v>27388.697331543361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89807.862085563509</v>
      </c>
      <c r="K65" s="194">
        <f ca="1">$D65*K62</f>
        <v>82166.091994630071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3951.5459317647947</v>
      </c>
      <c r="J66" s="300"/>
      <c r="K66" s="213">
        <f ca="1">$D66*K62</f>
        <v>3615.3080477637236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8741.2985763281813</v>
      </c>
      <c r="J67" s="300"/>
      <c r="K67" s="213">
        <f ca="1">$D67*K62</f>
        <v>7997.4996208106604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6119627.4663264109</v>
      </c>
      <c r="K69" s="208">
        <f ca="1">SUM(K62,K64,K65,K66,K67)</f>
        <v>5598907.0633034203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MG</v>
      </c>
      <c r="K6" s="235" t="str">
        <f>RESUMO!F5</f>
        <v>ES</v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2.8631214058713086</v>
      </c>
      <c r="K9" s="597">
        <f ca="1">(INDEX('1-mov. de terra'!$B$8:$AK$489,MATCH('Resumo - Preços de Serviços'!$B9,'1-mov. de terra'!$B$8:$B$489,0)+31,MATCH('Resumo - Preços de Serviços'!K$6,'1-mov. de terra'!$B$8:$AK$8,0)+5))</f>
        <v>2.4508301982664817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7.5343422000000002</v>
      </c>
      <c r="K10" s="597">
        <f>(INDEX('1-mov. de terra'!$B$8:$AK$489,MATCH('Resumo - Preços de Serviços'!$B10,'1-mov. de terra'!$B$8:$B$489,0)+31,MATCH('Resumo - Preços de Serviços'!K$6,'1-mov. de terra'!$B$8:$AK$8,0)+5))</f>
        <v>7.0303296000000008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11.359668599999999</v>
      </c>
      <c r="K11" s="597">
        <f>(INDEX('1-mov. de terra'!$B$8:$AK$489,MATCH('Resumo - Preços de Serviços'!$B11,'1-mov. de terra'!$B$8:$B$489,0)+31,MATCH('Resumo - Preços de Serviços'!K$6,'1-mov. de terra'!$B$8:$AK$8,0)+5))</f>
        <v>10.610111400000003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29.243446747255291</v>
      </c>
      <c r="K12" s="597">
        <f ca="1">(INDEX('1-mov. de terra'!$B$8:$AK$489,MATCH('Resumo - Preços de Serviços'!$B12,'1-mov. de terra'!$B$8:$B$489,0)+31,MATCH('Resumo - Preços de Serviços'!K$6,'1-mov. de terra'!$B$8:$AK$8,0)+5))</f>
        <v>27.699551887023429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6.9582170280000009</v>
      </c>
      <c r="K13" s="597">
        <f ca="1">(INDEX('1-mov. de terra'!$B$8:$AK$489,MATCH('Resumo - Preços de Serviços'!$B13,'1-mov. de terra'!$B$8:$B$489,0)+31,MATCH('Resumo - Preços de Serviços'!K$6,'1-mov. de terra'!$B$8:$AK$8,0)+5))</f>
        <v>6.2024565959999993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18.273687599999999</v>
      </c>
      <c r="K14" s="597">
        <f>(INDEX('1-mov. de terra'!$B$8:$AK$489,MATCH('Resumo - Preços de Serviços'!$B14,'1-mov. de terra'!$B$8:$B$489,0)+31,MATCH('Resumo - Preços de Serviços'!K$6,'1-mov. de terra'!$B$8:$AK$8,0)+5))</f>
        <v>16.2964074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0.8270976000000001</v>
      </c>
      <c r="K16" s="597">
        <f>(INDEX('2-pavimentação'!$B$8:$AK$492,MATCH('Resumo - Preços de Serviços'!$B16,'2-pavimentação'!$B$8:$B$492,0)+31,MATCH('Resumo - Preços de Serviços'!K$6,'2-pavimentação'!$B$8:$AK$8,0)+5))</f>
        <v>0.71078700000000006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125.55445397714588</v>
      </c>
      <c r="K17" s="597">
        <f ca="1">(INDEX('2-pavimentação'!$B$8:$AK$492,MATCH('Resumo - Preços de Serviços'!$B17,'2-pavimentação'!$B$8:$B$492,0)+31,MATCH('Resumo - Preços de Serviços'!K$6,'2-pavimentação'!$B$8:$AK$8,0)+5))</f>
        <v>115.99776187794266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86.49309614143381</v>
      </c>
      <c r="K18" s="597">
        <f ca="1">(INDEX('2-pavimentação'!$B$8:$AK$492,MATCH('Resumo - Preços de Serviços'!$B18,'2-pavimentação'!$B$8:$B$492,0)+31,MATCH('Resumo - Preços de Serviços'!K$6,'2-pavimentação'!$B$8:$AK$8,0)+5))</f>
        <v>76.579553157354013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2.6117377872388592</v>
      </c>
      <c r="K19" s="597">
        <f ca="1">(INDEX('2-pavimentação'!$B$8:$AK$492,MATCH('Resumo - Preços de Serviços'!$B19,'2-pavimentação'!$B$8:$B$492,0)+31,MATCH('Resumo - Preços de Serviços'!K$6,'2-pavimentação'!$B$8:$AK$8,0)+5))</f>
        <v>2.5444782580288083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358.61991933721174</v>
      </c>
      <c r="K20" s="597">
        <f ca="1">(INDEX('2-pavimentação'!$B$8:$AK$492,MATCH('Resumo - Preços de Serviços'!$B20,'2-pavimentação'!$B$8:$B$492,0)+31,MATCH('Resumo - Preços de Serviços'!K$6,'2-pavimentação'!$B$8:$AK$8,0)+5))</f>
        <v>344.73091138763857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408.14532385762976</v>
      </c>
      <c r="K21" s="597">
        <f ca="1">(INDEX('2-pavimentação'!$B$8:$AK$492,MATCH('Resumo - Preços de Serviços'!$B21,'2-pavimentação'!$B$8:$B$492,0)+31,MATCH('Resumo - Preços de Serviços'!K$6,'2-pavimentação'!$B$8:$AK$8,0)+5))</f>
        <v>394.26164414156108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0.58854431881295299</v>
      </c>
      <c r="K22" s="597">
        <f ca="1">(INDEX('2-pavimentação'!$B$8:$AK$492,MATCH('Resumo - Preços de Serviços'!$B22,'2-pavimentação'!$B$8:$B$492,0)+31,MATCH('Resumo - Preços de Serviços'!K$6,'2-pavimentação'!$B$8:$AK$8,0)+5))</f>
        <v>0.54889327574293623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6.1703465350105633</v>
      </c>
      <c r="K23" s="597">
        <f ca="1">(INDEX('2-pavimentação'!$B$8:$AK$492,MATCH('Resumo - Preços de Serviços'!$B23,'2-pavimentação'!$B$8:$B$492,0)+31,MATCH('Resumo - Preços de Serviços'!K$6,'2-pavimentação'!$B$8:$AK$8,0)+5))</f>
        <v>5.700025675318666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11.514376753366193</v>
      </c>
      <c r="K25" s="597">
        <f ca="1">(INDEX('3-demolições'!$B$8:$AK$500,MATCH('Resumo - Preços de Serviços'!$B25,'3-demolições'!$B$8:$B$500,0)+31,MATCH('Resumo - Preços de Serviços'!K$6,'3-demolições'!$B$8:$AK$8,0)+5))</f>
        <v>9.2930272001447545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179.83076985394095</v>
      </c>
      <c r="K26" s="597">
        <f ca="1">(INDEX('3-demolições'!$B$8:$AK$500,MATCH('Resumo - Preços de Serviços'!$B26,'3-demolições'!$B$8:$B$500,0)+31,MATCH('Resumo - Preços de Serviços'!K$6,'3-demolições'!$B$8:$AK$8,0)+5))</f>
        <v>147.31080400426373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115.49321443126824</v>
      </c>
      <c r="K28" s="597">
        <f ca="1">(INDEX('4-drenagem'!$B$8:$AK$489,MATCH('Resumo - Preços de Serviços'!$B28,'4-drenagem'!$B$8:$B$489,0)+31,MATCH('Resumo - Preços de Serviços'!K$6,'4-drenagem'!$B$8:$AK$8,0)+5))</f>
        <v>99.822033370135031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53.376981026704378</v>
      </c>
      <c r="K29" s="597">
        <f ca="1">(INDEX('4-drenagem'!$B$8:$AK$489,MATCH('Resumo - Preços de Serviços'!$B29,'4-drenagem'!$B$8:$B$489,0)+31,MATCH('Resumo - Preços de Serviços'!K$6,'4-drenagem'!$B$8:$AK$8,0)+5))</f>
        <v>44.781395778000316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2107.9877776768476</v>
      </c>
      <c r="K30" s="597">
        <f ca="1">(INDEX('4-drenagem'!$B$8:$AK$489,MATCH('Resumo - Preços de Serviços'!$B30,'4-drenagem'!$B$8:$B$489,0)+31,MATCH('Resumo - Preços de Serviços'!K$6,'4-drenagem'!$B$8:$AK$8,0)+5))</f>
        <v>1818.4741524852789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319.73271337955629</v>
      </c>
      <c r="K31" s="597">
        <f ca="1">(INDEX('4-drenagem'!$B$8:$AK$489,MATCH('Resumo - Preços de Serviços'!$B31,'4-drenagem'!$B$8:$B$489,0)+31,MATCH('Resumo - Preços de Serviços'!K$6,'4-drenagem'!$B$8:$AK$8,0)+5))</f>
        <v>259.61208285777093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85.515149043170524</v>
      </c>
      <c r="K32" s="597">
        <f ca="1">(INDEX('4-drenagem'!$B$8:$AK$489,MATCH('Resumo - Preços de Serviços'!$B32,'4-drenagem'!$B$8:$B$489,0)+31,MATCH('Resumo - Preços de Serviços'!K$6,'4-drenagem'!$B$8:$AK$8,0)+5))</f>
        <v>73.796105720952113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781.34036340177158</v>
      </c>
      <c r="K33" s="597">
        <f ca="1">(INDEX('4-drenagem'!$B$8:$AK$489,MATCH('Resumo - Preços de Serviços'!$B33,'4-drenagem'!$B$8:$B$489,0)+31,MATCH('Resumo - Preços de Serviços'!K$6,'4-drenagem'!$B$8:$AK$8,0)+5))</f>
        <v>684.6663646780928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2333.0136655717956</v>
      </c>
      <c r="K34" s="597">
        <f ca="1">(INDEX('4-drenagem'!$B$8:$AK$489,MATCH('Resumo - Preços de Serviços'!$B34,'4-drenagem'!$B$8:$B$489,0)+31,MATCH('Resumo - Preços de Serviços'!K$6,'4-drenagem'!$B$8:$AK$8,0)+5))</f>
        <v>2049.0245564338475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90.546020027625403</v>
      </c>
      <c r="K35" s="597">
        <f ca="1">(INDEX('4-drenagem'!$B$8:$AK$489,MATCH('Resumo - Preços de Serviços'!$B35,'4-drenagem'!$B$8:$B$489,0)+31,MATCH('Resumo - Preços de Serviços'!K$6,'4-drenagem'!$B$8:$AK$8,0)+5))</f>
        <v>74.188973694532848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39.696485774143383</v>
      </c>
      <c r="K36" s="597">
        <f ca="1">(INDEX('4-drenagem'!$B$8:$AK$489,MATCH('Resumo - Preços de Serviços'!$B36,'4-drenagem'!$B$8:$B$489,0)+31,MATCH('Resumo - Preços de Serviços'!K$6,'4-drenagem'!$B$8:$AK$8,0)+5))</f>
        <v>36.789883595735397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29404.341460665484</v>
      </c>
      <c r="K38" s="597">
        <f ca="1">(INDEX('5-obras compl'!$B$8:$AK$500,MATCH('Resumo - Preços de Serviços'!$B38,'5-obras compl'!$B$8:$B$500,0)+31,MATCH('Resumo - Preços de Serviços'!K$6,'5-obras compl'!$B$8:$AK$8,0)+5))</f>
        <v>25952.741518538562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17.002805893674072</v>
      </c>
      <c r="K39" s="597">
        <f ca="1">(INDEX('5-obras compl'!$B$8:$AK$500,MATCH('Resumo - Preços de Serviços'!$B39,'5-obras compl'!$B$8:$B$500,0)+31,MATCH('Resumo - Preços de Serviços'!K$6,'5-obras compl'!$B$8:$AK$8,0)+5))</f>
        <v>15.647926644887587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1.11496</v>
      </c>
      <c r="K41" s="597">
        <f>(INDEX('6-protec. ambiental'!$B$8:$AK$500,MATCH('Resumo - Preços de Serviços'!$B41,'6-protec. ambiental'!$B$8:$B$500,0)+31,MATCH('Resumo - Preços de Serviços'!K$6,'6-protec. ambiental'!$B$8:$AK$8,0)+5))</f>
        <v>1.0009300000000001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8.5035539162092668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7.0401211690332408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306586.2069189304</v>
      </c>
      <c r="K44" s="597">
        <f ca="1">(INDEX('7-Disp. Segurança'!$B$8:$AK$500,MATCH('Resumo - Preços de Serviços'!$B44,'7-Disp. Segurança'!$B$8:$B$500,0)+31,MATCH('Resumo - Preços de Serviços'!K$6,'7-Disp. Segurança'!$B$8:$AK$8,0)+5))</f>
        <v>277709.47890352015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220206.55548780007</v>
      </c>
      <c r="K45" s="597">
        <f>(INDEX('7-Disp. Segurança'!$B$8:$AK$500,MATCH('Resumo - Preços de Serviços'!$B45,'7-Disp. Segurança'!$B$8:$B$500,0)+31,MATCH('Resumo - Preços de Serviços'!K$6,'7-Disp. Segurança'!$B$8:$AK$8,0)+5))</f>
        <v>218283.72803370003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21.344545908000001</v>
      </c>
      <c r="K48" s="597">
        <f>(INDEX('8-Sinalização'!$B$8:$AK$500,MATCH('Resumo - Preços de Serviços'!$B48,'8-Sinalização'!$B$8:$B$500,0)+31,MATCH('Resumo - Preços de Serviços'!K$6,'8-Sinalização'!$B$8:$AK$8,0)+5))</f>
        <v>20.043934932000003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44.217671567999993</v>
      </c>
      <c r="K49" s="597">
        <f>(INDEX('8-Sinalização'!$B$8:$AK$500,MATCH('Resumo - Preços de Serviços'!$B49,'8-Sinalização'!$B$8:$B$500,0)+31,MATCH('Resumo - Preços de Serviços'!K$6,'8-Sinalização'!$B$8:$AK$8,0)+5))</f>
        <v>42.360062051999989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13.3240254</v>
      </c>
      <c r="K50" s="597">
        <f>(INDEX('8-Sinalização'!$B$8:$AK$500,MATCH('Resumo - Preços de Serviços'!$B50,'8-Sinalização'!$B$8:$B$500,0)+31,MATCH('Resumo - Preços de Serviços'!K$6,'8-Sinalização'!$B$8:$AK$8,0)+5))</f>
        <v>12.5227746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12.936323399999999</v>
      </c>
      <c r="K51" s="597">
        <f>(INDEX('8-Sinalização'!$B$8:$AK$500,MATCH('Resumo - Preços de Serviços'!$B51,'8-Sinalização'!$B$8:$B$500,0)+31,MATCH('Resumo - Preços de Serviços'!K$6,'8-Sinalização'!$B$8:$AK$8,0)+5))</f>
        <v>12.135072600000001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31.714023600000004</v>
      </c>
      <c r="K52" s="597">
        <f>(INDEX('8-Sinalização'!$B$8:$AK$500,MATCH('Resumo - Preços de Serviços'!$B52,'8-Sinalização'!$B$8:$B$500,0)+31,MATCH('Resumo - Preços de Serviços'!K$6,'8-Sinalização'!$B$8:$AK$8,0)+5))</f>
        <v>29.9047476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35.273969224646947</v>
      </c>
      <c r="K54" s="597">
        <f ca="1">(INDEX('8-Sinalização'!$B$8:$AK$500,MATCH('Resumo - Preços de Serviços'!$B54,'8-Sinalização'!$B$8:$B$500,0)+31,MATCH('Resumo - Preços de Serviços'!K$6,'8-Sinalização'!$B$8:$AK$8,0)+5))</f>
        <v>29.322204448470782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376.17432719999999</v>
      </c>
      <c r="K55" s="597">
        <f>(INDEX('8-Sinalização'!$B$8:$AK$500,MATCH('Resumo - Preços de Serviços'!$B55,'8-Sinalização'!$B$8:$B$500,0)+31,MATCH('Resumo - Preços de Serviços'!K$6,'8-Sinalização'!$B$8:$AK$8,0)+5))</f>
        <v>360.65332379999995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266.23031097600006</v>
      </c>
      <c r="K56" s="597">
        <f>(INDEX('8-Sinalização'!$B$8:$AK$500,MATCH('Resumo - Preços de Serviços'!$B56,'8-Sinalização'!$B$8:$B$500,0)+31,MATCH('Resumo - Preços de Serviços'!K$6,'8-Sinalização'!$B$8:$AK$8,0)+5))</f>
        <v>255.95775878399999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0.31674999999999998</v>
      </c>
      <c r="V13" s="419"/>
      <c r="W13" s="420">
        <f t="shared" ref="W13:W34" si="0">IFERROR(U13*$P13,"")</f>
        <v>0.31674999999999998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0.30408000000000002</v>
      </c>
      <c r="AC13" s="419"/>
      <c r="AD13" s="420">
        <f t="shared" ref="AD13:AD34" si="1">IFERROR(AB13*$P13,"")</f>
        <v>0.30408000000000002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30.88946</v>
      </c>
      <c r="V14" s="419"/>
      <c r="W14" s="420">
        <f t="shared" si="0"/>
        <v>0.30889460000000002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29.331049999999998</v>
      </c>
      <c r="AC14" s="419"/>
      <c r="AD14" s="420">
        <f t="shared" si="1"/>
        <v>0.29331049999999997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77.210980000000006</v>
      </c>
      <c r="V15" s="419"/>
      <c r="W15" s="420">
        <f t="shared" si="0"/>
        <v>0.38605490000000003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73.346630000000005</v>
      </c>
      <c r="AC15" s="419"/>
      <c r="AD15" s="420">
        <f t="shared" si="1"/>
        <v>0.36673315000000001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0.46878999999999998</v>
      </c>
      <c r="V16" s="419"/>
      <c r="W16" s="420">
        <f t="shared" si="0"/>
        <v>0.46878999999999998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0.43078000000000005</v>
      </c>
      <c r="AC16" s="419"/>
      <c r="AD16" s="420">
        <f t="shared" si="1"/>
        <v>0.43078000000000005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11.830002545824849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0.74753000000000003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8.8432818030804494</v>
      </c>
      <c r="V17" s="419"/>
      <c r="W17" s="420">
        <f t="shared" ca="1" si="0"/>
        <v>1.3264922704620674</v>
      </c>
      <c r="X17" s="397"/>
      <c r="Y17" s="421">
        <f>IF($F17&lt;&gt;"",INDEX(DTM!$C$3:$F$100,MATCH($F17,DTM!$C$3:$C$100,0),MATCH(Y$8,DTM!$C$3:$F$3,0)),"")</f>
        <v>9.8207202216066474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0.68418000000000001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6.7191403612188365</v>
      </c>
      <c r="AC17" s="419"/>
      <c r="AD17" s="420">
        <f t="shared" ca="1" si="1"/>
        <v>1.0078710541828255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2.8069817704620674</v>
      </c>
      <c r="X36" s="422"/>
      <c r="Y36" s="424"/>
      <c r="Z36" s="425"/>
      <c r="AA36" s="425"/>
      <c r="AB36" s="425"/>
      <c r="AC36" s="425"/>
      <c r="AD36" s="426">
        <f ca="1">SUM(AD13:AD34)</f>
        <v>2.4027747041828253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5.6139635409241349E-2</v>
      </c>
      <c r="X37" s="422"/>
      <c r="Y37" s="427"/>
      <c r="Z37" s="428"/>
      <c r="AA37" s="428"/>
      <c r="AB37" s="429"/>
      <c r="AC37" s="429"/>
      <c r="AD37" s="430">
        <f ca="1">$P37*AD36</f>
        <v>4.8055494083656509E-2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2.8631214058713086</v>
      </c>
      <c r="X39" s="422"/>
      <c r="Y39" s="436"/>
      <c r="Z39" s="394"/>
      <c r="AA39" s="394"/>
      <c r="AB39" s="394"/>
      <c r="AC39" s="394"/>
      <c r="AD39" s="437">
        <f ca="1">SUM(AD36:AD37)</f>
        <v>2.4508301982664817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7.3866100000000001</v>
      </c>
      <c r="V57" s="419"/>
      <c r="W57" s="420">
        <f t="shared" ref="W57:W78" si="5">IFERROR(U57*$P57,"")</f>
        <v>7.3866100000000001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6.8924800000000008</v>
      </c>
      <c r="AC57" s="419"/>
      <c r="AD57" s="420">
        <f t="shared" ref="AD57:AD78" si="6">IFERROR(AB57*$P57,"")</f>
        <v>6.8924800000000008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7.3866100000000001</v>
      </c>
      <c r="X80" s="422"/>
      <c r="Y80" s="424"/>
      <c r="Z80" s="425"/>
      <c r="AA80" s="425"/>
      <c r="AB80" s="425"/>
      <c r="AC80" s="425"/>
      <c r="AD80" s="426">
        <f>SUM(AD57:AD78)</f>
        <v>6.8924800000000008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0.14773220000000001</v>
      </c>
      <c r="X81" s="422"/>
      <c r="Y81" s="427"/>
      <c r="Z81" s="428"/>
      <c r="AA81" s="428"/>
      <c r="AB81" s="429"/>
      <c r="AC81" s="429"/>
      <c r="AD81" s="430">
        <f>$P81*AD80</f>
        <v>0.13784960000000002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7.5343422000000002</v>
      </c>
      <c r="X83" s="422"/>
      <c r="Y83" s="436"/>
      <c r="Z83" s="394"/>
      <c r="AA83" s="394"/>
      <c r="AB83" s="394"/>
      <c r="AC83" s="394"/>
      <c r="AD83" s="437">
        <f>SUM(AD80:AD81)</f>
        <v>7.0303296000000008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11.13693</v>
      </c>
      <c r="V101" s="419"/>
      <c r="W101" s="420">
        <f t="shared" ref="W101:W122" si="10">IFERROR(U101*$P101,"")</f>
        <v>11.13693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10.402070000000002</v>
      </c>
      <c r="AC101" s="419"/>
      <c r="AD101" s="420">
        <f t="shared" ref="AD101:AD122" si="11">IFERROR(AB101*$P101,"")</f>
        <v>10.402070000000002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11.13693</v>
      </c>
      <c r="X124" s="422"/>
      <c r="Y124" s="424"/>
      <c r="Z124" s="425"/>
      <c r="AA124" s="425"/>
      <c r="AB124" s="425"/>
      <c r="AC124" s="425"/>
      <c r="AD124" s="426">
        <f>SUM(AD101:AD122)</f>
        <v>10.402070000000002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0.22273860000000001</v>
      </c>
      <c r="X125" s="422"/>
      <c r="Y125" s="427"/>
      <c r="Z125" s="428"/>
      <c r="AA125" s="428"/>
      <c r="AB125" s="429"/>
      <c r="AC125" s="429"/>
      <c r="AD125" s="430">
        <f>$P125*AD124</f>
        <v>0.20804140000000004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11.359668599999999</v>
      </c>
      <c r="X127" s="422"/>
      <c r="Y127" s="436"/>
      <c r="Z127" s="394"/>
      <c r="AA127" s="394"/>
      <c r="AB127" s="394"/>
      <c r="AC127" s="394"/>
      <c r="AD127" s="437">
        <f>SUM(AD124:AD125)</f>
        <v>10.610111400000003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28.64687</v>
      </c>
      <c r="V145" s="419"/>
      <c r="W145" s="420">
        <f t="shared" ref="W145:W166" si="15">IFERROR(U145*$P145,"")</f>
        <v>28.64687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27.139140000000005</v>
      </c>
      <c r="AC145" s="419"/>
      <c r="AD145" s="420">
        <f t="shared" ref="AD145:AD166" si="16">IFERROR(AB145*$P145,"")</f>
        <v>27.139140000000005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90.733604887983716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0.79820999999999998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72.424470757637479</v>
      </c>
      <c r="V146" s="419"/>
      <c r="W146" s="420">
        <f t="shared" ca="1" si="15"/>
        <v>2.3175830642443995E-2</v>
      </c>
      <c r="X146" s="397"/>
      <c r="Y146" s="421">
        <f>IF($F146&lt;&gt;"",INDEX(DTM!$C$3:$F$100,MATCH($F146,DTM!$C$3:$C$100,0),MATCH(Y$8,DTM!$C$3:$F$3,0)),"")</f>
        <v>73.497922437673125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0.73485999999999996</v>
      </c>
      <c r="AB146" s="419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54.01068328254847</v>
      </c>
      <c r="AC146" s="419"/>
      <c r="AD146" s="420">
        <f t="shared" ca="1" si="16"/>
        <v>1.7283418650415511E-2</v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28.670045830642444</v>
      </c>
      <c r="X168" s="422"/>
      <c r="Y168" s="424"/>
      <c r="Z168" s="425"/>
      <c r="AA168" s="425"/>
      <c r="AB168" s="425"/>
      <c r="AC168" s="425"/>
      <c r="AD168" s="426">
        <f ca="1">SUM(AD145:AD166)</f>
        <v>27.156423418650419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0.57340091661284887</v>
      </c>
      <c r="X169" s="422"/>
      <c r="Y169" s="427"/>
      <c r="Z169" s="428"/>
      <c r="AA169" s="428"/>
      <c r="AB169" s="429"/>
      <c r="AC169" s="429"/>
      <c r="AD169" s="430">
        <f ca="1">$P169*AD168</f>
        <v>0.54312846837300843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29.243446747255291</v>
      </c>
      <c r="X171" s="422"/>
      <c r="Y171" s="436"/>
      <c r="Z171" s="394"/>
      <c r="AA171" s="394"/>
      <c r="AB171" s="394"/>
      <c r="AC171" s="394"/>
      <c r="AD171" s="437">
        <f ca="1">SUM(AD168:AD169)</f>
        <v>27.699551887023429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3.1801699999999995</v>
      </c>
      <c r="V189" s="419"/>
      <c r="W189" s="420">
        <f t="shared" ref="W189:W210" si="20">IFERROR(U189*$P189,"")</f>
        <v>2.7349461999999995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2.76206</v>
      </c>
      <c r="AC189" s="419"/>
      <c r="AD189" s="420">
        <f t="shared" ref="AD189:AD210" si="21">IFERROR(AB189*$P189,"")</f>
        <v>2.3753715999999998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11.250960000000001</v>
      </c>
      <c r="V190" s="419"/>
      <c r="W190" s="420">
        <f t="shared" si="20"/>
        <v>1.5751344000000003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10.04731</v>
      </c>
      <c r="AC190" s="419"/>
      <c r="AD190" s="420">
        <f t="shared" si="21"/>
        <v>1.4066234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0.74753000000000003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11.212950000000001</v>
      </c>
      <c r="V191" s="419"/>
      <c r="W191" s="420">
        <f t="shared" ca="1" si="20"/>
        <v>2.5117008000000007</v>
      </c>
      <c r="X191" s="397"/>
      <c r="Y191" s="421">
        <f>IF($F191&lt;&gt;"",INDEX(DTM!$C$3:$F$100,MATCH($F191,DTM!$C$3:$C$100,0),MATCH(Y$8,DTM!$C$3:$F$3,0)),"")</f>
        <v>15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0.68418000000000001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10.262700000000001</v>
      </c>
      <c r="AC191" s="419"/>
      <c r="AD191" s="420">
        <f t="shared" ca="1" si="21"/>
        <v>2.2988448000000004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6.8217814000000008</v>
      </c>
      <c r="X212" s="422"/>
      <c r="Y212" s="424"/>
      <c r="Z212" s="425"/>
      <c r="AA212" s="425"/>
      <c r="AB212" s="425"/>
      <c r="AC212" s="425"/>
      <c r="AD212" s="426">
        <f ca="1">SUM(AD189:AD210)</f>
        <v>6.0808397999999997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0.13643562800000003</v>
      </c>
      <c r="X213" s="422"/>
      <c r="Y213" s="427"/>
      <c r="Z213" s="428"/>
      <c r="AA213" s="428"/>
      <c r="AB213" s="429"/>
      <c r="AC213" s="429"/>
      <c r="AD213" s="430">
        <f ca="1">$P213*AD212</f>
        <v>0.121616796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6.9582170280000009</v>
      </c>
      <c r="X215" s="422"/>
      <c r="Y215" s="436"/>
      <c r="Z215" s="394"/>
      <c r="AA215" s="394"/>
      <c r="AB215" s="394"/>
      <c r="AC215" s="394"/>
      <c r="AD215" s="437">
        <f ca="1">SUM(AD212:AD213)</f>
        <v>6.2024565959999993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17.915379999999999</v>
      </c>
      <c r="V233" s="419"/>
      <c r="W233" s="420">
        <f t="shared" ref="W233:W254" si="25">IFERROR(U233*$P233,"")</f>
        <v>17.915379999999999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15.97687</v>
      </c>
      <c r="AC233" s="419"/>
      <c r="AD233" s="420">
        <f t="shared" ref="AD233:AD254" si="26">IFERROR(AB233*$P233,"")</f>
        <v>15.97687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17.915379999999999</v>
      </c>
      <c r="X256" s="422"/>
      <c r="Y256" s="424"/>
      <c r="Z256" s="425"/>
      <c r="AA256" s="425"/>
      <c r="AB256" s="425"/>
      <c r="AC256" s="425"/>
      <c r="AD256" s="426">
        <f>SUM(AD233:AD254)</f>
        <v>15.97687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0.3583076</v>
      </c>
      <c r="X257" s="422"/>
      <c r="Y257" s="427"/>
      <c r="Z257" s="428"/>
      <c r="AA257" s="428"/>
      <c r="AB257" s="429"/>
      <c r="AC257" s="429"/>
      <c r="AD257" s="430">
        <f>$P257*AD256</f>
        <v>0.31953740000000003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18.273687599999999</v>
      </c>
      <c r="X259" s="422"/>
      <c r="Y259" s="436"/>
      <c r="Z259" s="394"/>
      <c r="AA259" s="394"/>
      <c r="AB259" s="394"/>
      <c r="AC259" s="394"/>
      <c r="AD259" s="437">
        <f>SUM(AD256:AD257)</f>
        <v>16.2964074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0.81088000000000005</v>
      </c>
      <c r="V13" s="419"/>
      <c r="W13" s="420">
        <f t="shared" ref="W13:W34" si="0">IFERROR(U13*$P13,"")</f>
        <v>0.81088000000000005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0.69685000000000008</v>
      </c>
      <c r="AC13" s="419"/>
      <c r="AD13" s="420">
        <f t="shared" ref="AD13:AD34" si="1">IFERROR(AB13*$P13,"")</f>
        <v>0.69685000000000008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0.81088000000000005</v>
      </c>
      <c r="X36" s="422"/>
      <c r="Y36" s="424"/>
      <c r="Z36" s="425"/>
      <c r="AA36" s="425"/>
      <c r="AB36" s="425"/>
      <c r="AC36" s="425"/>
      <c r="AD36" s="426">
        <f>SUM(AD13:AD34)</f>
        <v>0.69685000000000008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1.6217600000000002E-2</v>
      </c>
      <c r="X37" s="422"/>
      <c r="Y37" s="427"/>
      <c r="Z37" s="428"/>
      <c r="AA37" s="428"/>
      <c r="AB37" s="429"/>
      <c r="AC37" s="429"/>
      <c r="AD37" s="430">
        <f>$P37*AD36</f>
        <v>1.3937000000000001E-2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0.8270976000000001</v>
      </c>
      <c r="X39" s="422"/>
      <c r="Y39" s="436"/>
      <c r="Z39" s="394"/>
      <c r="AA39" s="394"/>
      <c r="AB39" s="394"/>
      <c r="AC39" s="394"/>
      <c r="AD39" s="437">
        <f>SUM(AD36:AD37)</f>
        <v>0.71078700000000006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0</v>
      </c>
      <c r="M58" s="584">
        <v>1</v>
      </c>
      <c r="N58" s="584">
        <v>1</v>
      </c>
      <c r="O58" s="584">
        <v>1</v>
      </c>
      <c r="P58" s="585">
        <f>IF($L58&lt;&gt;"",PRODUCT($K58:$O58),"")</f>
        <v>0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122.24016</v>
      </c>
      <c r="V58" s="419"/>
      <c r="W58" s="420">
        <f t="shared" ref="W58:W79" si="5">IFERROR(U58*$P58,"")</f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95.101020000000005</v>
      </c>
      <c r="AC58" s="419"/>
      <c r="AD58" s="420">
        <f t="shared" ref="AD58:AD79" si="6">IFERROR(AB58*$P58,"")</f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1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1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69.634320000000002</v>
      </c>
      <c r="V59" s="419"/>
      <c r="W59" s="420">
        <f t="shared" si="5"/>
        <v>69.634320000000002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63.958159999999999</v>
      </c>
      <c r="AC59" s="419"/>
      <c r="AD59" s="420">
        <f t="shared" si="6"/>
        <v>63.958159999999999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14.666064154786151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6.3178471165987791</v>
      </c>
      <c r="V60" s="419"/>
      <c r="W60" s="420">
        <f t="shared" ca="1" si="5"/>
        <v>15.162833079837069</v>
      </c>
      <c r="X60" s="397"/>
      <c r="Y60" s="421">
        <f>IF($F60&lt;&gt;"",INDEX(DTM!$C$3:$F$100,MATCH($F60,DTM!$C$3:$C$100,0),MATCH(Y$8,DTM!$C$3:$F$3,0)),"")</f>
        <v>11.427742382271468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0.40544000000000002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4.6332638714681442</v>
      </c>
      <c r="AC60" s="419"/>
      <c r="AD60" s="420">
        <f t="shared" ca="1" si="6"/>
        <v>11.119833291523546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0.43508779999999997</v>
      </c>
      <c r="V61" s="419"/>
      <c r="W61" s="420">
        <f t="shared" si="5"/>
        <v>32.631585000000001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0.46296179999999998</v>
      </c>
      <c r="AC61" s="419"/>
      <c r="AD61" s="420">
        <f t="shared" si="6"/>
        <v>34.722135000000002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94.609419551934835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0.79820999999999998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75.518184780549902</v>
      </c>
      <c r="V62" s="419"/>
      <c r="W62" s="420">
        <f t="shared" ca="1" si="5"/>
        <v>5.6638638585412426</v>
      </c>
      <c r="X62" s="397"/>
      <c r="Y62" s="421">
        <f>IF($F62&lt;&gt;"",INDEX(DTM!$C$3:$F$100,MATCH($F62,DTM!$C$3:$C$100,0),MATCH(Y$8,DTM!$C$3:$F$3,0)),"")</f>
        <v>71.182132963988934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0.73485999999999996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52.308902229916903</v>
      </c>
      <c r="AC62" s="419"/>
      <c r="AD62" s="420">
        <f t="shared" ca="1" si="6"/>
        <v>3.9231676672437676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123.09260193837832</v>
      </c>
      <c r="X81" s="422"/>
      <c r="Y81" s="424"/>
      <c r="Z81" s="425"/>
      <c r="AA81" s="425"/>
      <c r="AB81" s="425"/>
      <c r="AC81" s="425"/>
      <c r="AD81" s="426">
        <f ca="1">SUM(AD58:AD79)</f>
        <v>113.72329595876732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2.4618520387675664</v>
      </c>
      <c r="X82" s="422"/>
      <c r="Y82" s="427"/>
      <c r="Z82" s="428"/>
      <c r="AA82" s="428"/>
      <c r="AB82" s="429"/>
      <c r="AC82" s="429"/>
      <c r="AD82" s="430">
        <f ca="1">$P82*AD81</f>
        <v>2.2744659191753467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125.55445397714588</v>
      </c>
      <c r="X84" s="422"/>
      <c r="Y84" s="436"/>
      <c r="Z84" s="394"/>
      <c r="AA84" s="394"/>
      <c r="AB84" s="394"/>
      <c r="AC84" s="394"/>
      <c r="AD84" s="437">
        <f ca="1">SUM(AD81:AD82)</f>
        <v>115.99776187794266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122.24016</v>
      </c>
      <c r="V102" s="419"/>
      <c r="W102" s="420">
        <f t="shared" ref="W102:W123" si="10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95.101020000000005</v>
      </c>
      <c r="AC102" s="419"/>
      <c r="AD102" s="420">
        <f t="shared" ref="AD102:AD123" si="11">IFERROR(AB102*$P102,"")</f>
        <v>0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69.634320000000002</v>
      </c>
      <c r="V103" s="419"/>
      <c r="W103" s="420">
        <f t="shared" si="10"/>
        <v>69.634320000000002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63.958159999999999</v>
      </c>
      <c r="AC103" s="419"/>
      <c r="AD103" s="420">
        <f t="shared" si="11"/>
        <v>63.958159999999999</v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14.666064154786151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6.3178471165987791</v>
      </c>
      <c r="V104" s="419"/>
      <c r="W104" s="420">
        <f t="shared" ca="1" si="10"/>
        <v>15.162833079837069</v>
      </c>
      <c r="X104" s="397"/>
      <c r="Y104" s="421">
        <f>IF($F104&lt;&gt;"",INDEX(DTM!$C$3:$F$100,MATCH($F104,DTM!$C$3:$C$100,0),MATCH(Y$8,DTM!$C$3:$F$3,0)),"")</f>
        <v>11.427742382271468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0.40544000000000002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4.6332638714681442</v>
      </c>
      <c r="AC104" s="419"/>
      <c r="AD104" s="420">
        <f t="shared" ca="1" si="11"/>
        <v>11.119833291523546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84.797153079837074</v>
      </c>
      <c r="X125" s="422"/>
      <c r="Y125" s="424"/>
      <c r="Z125" s="425"/>
      <c r="AA125" s="425"/>
      <c r="AB125" s="425"/>
      <c r="AC125" s="425"/>
      <c r="AD125" s="426">
        <f ca="1">SUM(AD102:AD123)</f>
        <v>75.077993291523541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1.6959430615967415</v>
      </c>
      <c r="X126" s="422"/>
      <c r="Y126" s="427"/>
      <c r="Z126" s="428"/>
      <c r="AA126" s="428"/>
      <c r="AB126" s="429"/>
      <c r="AC126" s="429"/>
      <c r="AD126" s="430">
        <f ca="1">$P126*AD125</f>
        <v>1.5015598658304707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86.49309614143381</v>
      </c>
      <c r="X128" s="422"/>
      <c r="Y128" s="436"/>
      <c r="Z128" s="394"/>
      <c r="AA128" s="394"/>
      <c r="AB128" s="394"/>
      <c r="AC128" s="394"/>
      <c r="AD128" s="437">
        <f ca="1">SUM(AD125:AD126)</f>
        <v>76.579553157354013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0.25340000000000001</v>
      </c>
      <c r="V146" s="419"/>
      <c r="W146" s="420">
        <f t="shared" ref="W146:W167" si="15">IFERROR(U146*$P146,"")</f>
        <v>0.25340000000000001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0.19005</v>
      </c>
      <c r="AC146" s="419"/>
      <c r="AD146" s="420">
        <f t="shared" ref="AD146:AD167" si="16">IFERROR(AB146*$P146,"")</f>
        <v>0.19005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1882.6774199999998</v>
      </c>
      <c r="V147" s="419"/>
      <c r="W147" s="420">
        <f t="shared" si="15"/>
        <v>2.2592129039999995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1882.6774199999998</v>
      </c>
      <c r="AC147" s="419"/>
      <c r="AD147" s="420">
        <f t="shared" si="16"/>
        <v>2.2592129039999995</v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79.303207739307524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39.928615325865579</v>
      </c>
      <c r="V148" s="419"/>
      <c r="W148" s="420">
        <f t="shared" ca="1" si="15"/>
        <v>4.7914338391038688E-2</v>
      </c>
      <c r="X148" s="397"/>
      <c r="Y148" s="421">
        <f>IF($F148&lt;&gt;"",INDEX(DTM!$C$3:$F$100,MATCH($F148,DTM!$C$3:$C$100,0),MATCH(Y$8,DTM!$C$3:$F$3,0)),"")</f>
        <v>69.621911357340707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37.769686232686979</v>
      </c>
      <c r="AC148" s="419"/>
      <c r="AD148" s="420">
        <f t="shared" ca="1" si="16"/>
        <v>4.5323623479224369E-2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2.5605272423910383</v>
      </c>
      <c r="X169" s="422"/>
      <c r="Y169" s="424"/>
      <c r="Z169" s="425"/>
      <c r="AA169" s="425"/>
      <c r="AB169" s="425"/>
      <c r="AC169" s="425"/>
      <c r="AD169" s="426">
        <f ca="1">SUM(AD146:AD167)</f>
        <v>2.4945865274792238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5.1210544847820769E-2</v>
      </c>
      <c r="X170" s="422"/>
      <c r="Y170" s="427"/>
      <c r="Z170" s="428"/>
      <c r="AA170" s="428"/>
      <c r="AB170" s="429"/>
      <c r="AC170" s="429"/>
      <c r="AD170" s="430">
        <f ca="1">$P170*AD169</f>
        <v>4.9891730549584477E-2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2.6117377872388592</v>
      </c>
      <c r="X172" s="422"/>
      <c r="Y172" s="436"/>
      <c r="Z172" s="394"/>
      <c r="AA172" s="394"/>
      <c r="AB172" s="394"/>
      <c r="AC172" s="394"/>
      <c r="AD172" s="437">
        <f ca="1">SUM(AD169:AD170)</f>
        <v>2.5444782580288083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80.315129999999996</v>
      </c>
      <c r="V190" s="419"/>
      <c r="W190" s="420">
        <f t="shared" ref="W190:W211" si="20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68.760090000000005</v>
      </c>
      <c r="AC190" s="419"/>
      <c r="AD190" s="420">
        <f t="shared" ref="AD190:AD211" si="21">IFERROR(AB190*$P190,"")</f>
        <v>0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59.130890000000001</v>
      </c>
      <c r="V191" s="419"/>
      <c r="W191" s="420">
        <f t="shared" si="20"/>
        <v>141.91413599999998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55.190520000000006</v>
      </c>
      <c r="AC191" s="419"/>
      <c r="AD191" s="420">
        <f t="shared" si="21"/>
        <v>132.45724800000002</v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1195.2345599999999</v>
      </c>
      <c r="V192" s="419"/>
      <c r="W192" s="420">
        <f t="shared" si="20"/>
        <v>157.77096191999999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1195.2345599999999</v>
      </c>
      <c r="AC192" s="419"/>
      <c r="AD192" s="420">
        <f t="shared" si="21"/>
        <v>157.77096191999999</v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11.376934826883911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4.9009559847250515</v>
      </c>
      <c r="V193" s="419"/>
      <c r="W193" s="420">
        <f t="shared" ca="1" si="20"/>
        <v>0.94098354906720993</v>
      </c>
      <c r="X193" s="397"/>
      <c r="Y193" s="421">
        <f>IF($F193&lt;&gt;"",INDEX(DTM!$C$3:$F$100,MATCH($F193,DTM!$C$3:$C$100,0),MATCH(Y$8,DTM!$C$3:$F$3,0)),"")</f>
        <v>8.8025346260387796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0.40544000000000002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3.5688996387811631</v>
      </c>
      <c r="AC193" s="419"/>
      <c r="AD193" s="420">
        <f t="shared" ca="1" si="21"/>
        <v>0.68522873064598333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14.666064154786151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6.3178471165987791</v>
      </c>
      <c r="V194" s="419"/>
      <c r="W194" s="420">
        <f t="shared" ca="1" si="20"/>
        <v>13.237153278697761</v>
      </c>
      <c r="X194" s="397"/>
      <c r="Y194" s="421">
        <f>IF($F194&lt;&gt;"",INDEX(DTM!$C$3:$F$100,MATCH($F194,DTM!$C$3:$C$100,0),MATCH(Y$8,DTM!$C$3:$F$3,0)),"")</f>
        <v>11.427742382271468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0.40544000000000002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4.6332638714681442</v>
      </c>
      <c r="AC194" s="419"/>
      <c r="AD194" s="420">
        <f t="shared" ca="1" si="21"/>
        <v>9.7076144635000539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79.303207739307524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39.928615325865579</v>
      </c>
      <c r="V195" s="419"/>
      <c r="W195" s="420">
        <f t="shared" ca="1" si="20"/>
        <v>5.2705772230142562</v>
      </c>
      <c r="X195" s="397"/>
      <c r="Y195" s="421">
        <f>IF($F195&lt;&gt;"",INDEX(DTM!$C$3:$F$100,MATCH($F195,DTM!$C$3:$C$100,0),MATCH(Y$8,DTM!$C$3:$F$3,0)),"")</f>
        <v>69.621911357340707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37.769686232686979</v>
      </c>
      <c r="AC195" s="419"/>
      <c r="AD195" s="420">
        <f t="shared" ca="1" si="21"/>
        <v>4.9855985827146814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11.376934826883911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4.9009559847250515</v>
      </c>
      <c r="V196" s="419"/>
      <c r="W196" s="420">
        <f t="shared" ca="1" si="20"/>
        <v>0.32934424217352343</v>
      </c>
      <c r="X196" s="397"/>
      <c r="Y196" s="421">
        <f>IF($F196&lt;&gt;"",INDEX(DTM!$C$3:$F$100,MATCH($F196,DTM!$C$3:$C$100,0),MATCH(Y$8,DTM!$C$3:$F$3,0)),"")</f>
        <v>8.8025346260387796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0.40544000000000002</v>
      </c>
      <c r="AB196" s="419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3.5688996387811631</v>
      </c>
      <c r="AC196" s="419"/>
      <c r="AD196" s="420">
        <f t="shared" ca="1" si="21"/>
        <v>0.23983005572609414</v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32.125</v>
      </c>
      <c r="V197" s="419"/>
      <c r="W197" s="420">
        <f t="shared" ca="1" si="20"/>
        <v>32.125</v>
      </c>
      <c r="X197" s="397"/>
      <c r="Y197" s="421">
        <f>IF($F197&lt;&gt;"",INDEX(DTM!$C$3:$F$100,MATCH($F197,DTM!$C$3:$C$100,0),MATCH(Y$8,DTM!$C$3:$F$3,0)),"")</f>
        <v>30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32.125</v>
      </c>
      <c r="AC197" s="419"/>
      <c r="AD197" s="420">
        <f t="shared" ca="1" si="21"/>
        <v>32.125</v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351.5881562129527</v>
      </c>
      <c r="X213" s="422"/>
      <c r="Y213" s="424"/>
      <c r="Z213" s="425"/>
      <c r="AA213" s="425"/>
      <c r="AB213" s="425"/>
      <c r="AC213" s="425"/>
      <c r="AD213" s="426">
        <f ca="1">SUM(AD190:AD211)</f>
        <v>337.97148175258684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7.0317631242590544</v>
      </c>
      <c r="X214" s="422"/>
      <c r="Y214" s="427"/>
      <c r="Z214" s="428"/>
      <c r="AA214" s="428"/>
      <c r="AB214" s="429"/>
      <c r="AC214" s="429"/>
      <c r="AD214" s="430">
        <f ca="1">$P214*AD213</f>
        <v>6.7594296350517373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358.61991933721174</v>
      </c>
      <c r="X216" s="422"/>
      <c r="Y216" s="436"/>
      <c r="Z216" s="394"/>
      <c r="AA216" s="394"/>
      <c r="AB216" s="394"/>
      <c r="AC216" s="394"/>
      <c r="AD216" s="437">
        <f ca="1">SUM(AD213:AD214)</f>
        <v>344.73091138763857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80.315129999999996</v>
      </c>
      <c r="V234" s="419"/>
      <c r="W234" s="420">
        <f t="shared" ref="W234:W255" si="25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68.760090000000005</v>
      </c>
      <c r="AC234" s="419"/>
      <c r="AD234" s="420">
        <f t="shared" ref="AD234:AD255" si="26">IFERROR(AB234*$P234,"")</f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59.130890000000001</v>
      </c>
      <c r="V235" s="419"/>
      <c r="W235" s="420">
        <f t="shared" si="25"/>
        <v>143.39240824999999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55.190520000000006</v>
      </c>
      <c r="AC235" s="419"/>
      <c r="AD235" s="420">
        <f t="shared" si="26"/>
        <v>133.83701100000002</v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1195.2345599999999</v>
      </c>
      <c r="V236" s="419"/>
      <c r="W236" s="420">
        <f t="shared" si="25"/>
        <v>159.41440943999999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1195.2345599999999</v>
      </c>
      <c r="AC236" s="419"/>
      <c r="AD236" s="420">
        <f t="shared" si="26"/>
        <v>159.41440943999999</v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14.666064154786151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6.3178471165987791</v>
      </c>
      <c r="V237" s="419"/>
      <c r="W237" s="420">
        <f t="shared" ca="1" si="25"/>
        <v>12.823492238738455</v>
      </c>
      <c r="X237" s="397"/>
      <c r="Y237" s="421">
        <f>IF($F237&lt;&gt;"",INDEX(DTM!$C$3:$F$100,MATCH($F237,DTM!$C$3:$C$100,0),MATCH(Y$8,DTM!$C$3:$F$3,0)),"")</f>
        <v>11.427742382271468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0.40544000000000002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4.6332638714681442</v>
      </c>
      <c r="AC237" s="419"/>
      <c r="AD237" s="420">
        <f t="shared" ca="1" si="26"/>
        <v>9.4042515115156764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11.376934826883911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4.9009559847250515</v>
      </c>
      <c r="V238" s="419"/>
      <c r="W238" s="420">
        <f t="shared" ca="1" si="25"/>
        <v>0.95078546103665984</v>
      </c>
      <c r="X238" s="397"/>
      <c r="Y238" s="421">
        <f>IF($F238&lt;&gt;"",INDEX(DTM!$C$3:$F$100,MATCH($F238,DTM!$C$3:$C$100,0),MATCH(Y$8,DTM!$C$3:$F$3,0)),"")</f>
        <v>8.8025346260387796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0.40544000000000002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3.5688996387811631</v>
      </c>
      <c r="AC238" s="419"/>
      <c r="AD238" s="420">
        <f t="shared" ca="1" si="26"/>
        <v>0.69236652992354553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11.376934826883911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4.9009559847250515</v>
      </c>
      <c r="V239" s="419"/>
      <c r="W239" s="420">
        <f t="shared" ca="1" si="25"/>
        <v>0.33277491136283099</v>
      </c>
      <c r="X239" s="397"/>
      <c r="Y239" s="421">
        <f>IF($F239&lt;&gt;"",INDEX(DTM!$C$3:$F$100,MATCH($F239,DTM!$C$3:$C$100,0),MATCH(Y$8,DTM!$C$3:$F$3,0)),"")</f>
        <v>8.8025346260387796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0.40544000000000002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3.5688996387811631</v>
      </c>
      <c r="AC239" s="419"/>
      <c r="AD239" s="420">
        <f t="shared" ca="1" si="26"/>
        <v>0.24232828547324098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79.303207739307524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39.928615325865579</v>
      </c>
      <c r="V240" s="419"/>
      <c r="W240" s="420">
        <f t="shared" ca="1" si="25"/>
        <v>5.3254790690873213</v>
      </c>
      <c r="X240" s="397"/>
      <c r="Y240" s="421">
        <f>IF($F240&lt;&gt;"",INDEX(DTM!$C$3:$F$100,MATCH($F240,DTM!$C$3:$C$100,0),MATCH(Y$8,DTM!$C$3:$F$3,0)),"")</f>
        <v>69.621911357340707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37.769686232686979</v>
      </c>
      <c r="AC240" s="419"/>
      <c r="AD240" s="420">
        <f t="shared" ca="1" si="26"/>
        <v>5.037531901284626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32.125</v>
      </c>
      <c r="V241" s="419"/>
      <c r="W241" s="420">
        <f t="shared" ca="1" si="25"/>
        <v>77.903124999999989</v>
      </c>
      <c r="X241" s="397"/>
      <c r="Y241" s="421">
        <f>IF($F241&lt;&gt;"",INDEX(DTM!$C$3:$F$100,MATCH($F241,DTM!$C$3:$C$100,0),MATCH(Y$8,DTM!$C$3:$F$3,0)),"")</f>
        <v>30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32.125</v>
      </c>
      <c r="AC241" s="419"/>
      <c r="AD241" s="420">
        <f t="shared" ca="1" si="26"/>
        <v>77.903124999999989</v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400.14247437022527</v>
      </c>
      <c r="X257" s="422"/>
      <c r="Y257" s="424"/>
      <c r="Z257" s="425"/>
      <c r="AA257" s="425"/>
      <c r="AB257" s="425"/>
      <c r="AC257" s="425"/>
      <c r="AD257" s="426">
        <f ca="1">SUM(AD234:AD255)</f>
        <v>386.53102366819712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8.0028494874045055</v>
      </c>
      <c r="X258" s="422"/>
      <c r="Y258" s="427"/>
      <c r="Z258" s="428"/>
      <c r="AA258" s="428"/>
      <c r="AB258" s="429"/>
      <c r="AC258" s="429"/>
      <c r="AD258" s="430">
        <f ca="1">$P258*AD257</f>
        <v>7.7306204733639428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408.14532385762976</v>
      </c>
      <c r="X260" s="422"/>
      <c r="Y260" s="436"/>
      <c r="Z260" s="394"/>
      <c r="AA260" s="394"/>
      <c r="AB260" s="394"/>
      <c r="AC260" s="394"/>
      <c r="AD260" s="437">
        <f ca="1">SUM(AD257:AD258)</f>
        <v>394.26164414156108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0.17738000000000001</v>
      </c>
      <c r="V278" s="419"/>
      <c r="W278" s="420">
        <f t="shared" ref="W278:W299" si="30">IFERROR(U278*$P278,"")</f>
        <v>0.17738000000000001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0.13936999999999999</v>
      </c>
      <c r="AC278" s="419"/>
      <c r="AD278" s="420">
        <f t="shared" ref="AD278:AD299" si="31">IFERROR(AB278*$P278,"")</f>
        <v>0.13936999999999999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930.19796999999983</v>
      </c>
      <c r="V279" s="419"/>
      <c r="W279" s="420">
        <f t="shared" si="30"/>
        <v>0.37207918799999995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930.19796999999983</v>
      </c>
      <c r="AC279" s="419"/>
      <c r="AD279" s="420">
        <f t="shared" si="31"/>
        <v>0.37207918799999995</v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79.303207739307524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39.928615325865579</v>
      </c>
      <c r="V280" s="419"/>
      <c r="W280" s="420">
        <f t="shared" ca="1" si="30"/>
        <v>1.5971446130346231E-2</v>
      </c>
      <c r="X280" s="397"/>
      <c r="Y280" s="421">
        <f>IF($F280&lt;&gt;"",INDEX(DTM!$C$3:$F$100,MATCH($F280,DTM!$C$3:$C$100,0),MATCH(Y$8,DTM!$C$3:$F$3,0)),"")</f>
        <v>69.621911357340707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37.769686232686979</v>
      </c>
      <c r="AC280" s="419"/>
      <c r="AD280" s="420">
        <f t="shared" ca="1" si="31"/>
        <v>1.5107874493074793E-2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28.934000000000001</v>
      </c>
      <c r="V281" s="419"/>
      <c r="W281" s="420">
        <f t="shared" ca="1" si="30"/>
        <v>1.1573600000000002E-2</v>
      </c>
      <c r="X281" s="397"/>
      <c r="Y281" s="421">
        <f>IF($F281&lt;&gt;"",INDEX(DTM!$C$3:$F$100,MATCH($F281,DTM!$C$3:$C$100,0),MATCH(Y$8,DTM!$C$3:$F$3,0)),"")</f>
        <v>30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28.934000000000001</v>
      </c>
      <c r="AC281" s="419"/>
      <c r="AD281" s="420">
        <f t="shared" ca="1" si="31"/>
        <v>1.1573600000000002E-2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0.57700423413034607</v>
      </c>
      <c r="X301" s="422"/>
      <c r="Y301" s="424"/>
      <c r="Z301" s="425"/>
      <c r="AA301" s="425"/>
      <c r="AB301" s="425"/>
      <c r="AC301" s="425"/>
      <c r="AD301" s="426">
        <f ca="1">SUM(AD278:AD299)</f>
        <v>0.53813066249307473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1.1540084682606921E-2</v>
      </c>
      <c r="X302" s="422"/>
      <c r="Y302" s="427"/>
      <c r="Z302" s="428"/>
      <c r="AA302" s="428"/>
      <c r="AB302" s="429"/>
      <c r="AC302" s="429"/>
      <c r="AD302" s="430">
        <f ca="1">$P302*AD301</f>
        <v>1.0762613249861495E-2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0.58854431881295299</v>
      </c>
      <c r="X304" s="422"/>
      <c r="Y304" s="436"/>
      <c r="Z304" s="394"/>
      <c r="AA304" s="394"/>
      <c r="AB304" s="394"/>
      <c r="AC304" s="394"/>
      <c r="AD304" s="437">
        <f ca="1">SUM(AD301:AD302)</f>
        <v>0.54889327574293623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3.30687</v>
      </c>
      <c r="V322" s="419"/>
      <c r="W322" s="420">
        <f t="shared" ref="W322:W343" si="35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2.62269</v>
      </c>
      <c r="AC322" s="419"/>
      <c r="AD322" s="420">
        <f t="shared" ref="AD322:AD343" si="36">IFERROR(AB322*$P322,"")</f>
        <v>0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2.4959899999999999</v>
      </c>
      <c r="V323" s="419"/>
      <c r="W323" s="420">
        <f t="shared" si="35"/>
        <v>2.4959899999999999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2.1412300000000002</v>
      </c>
      <c r="AC323" s="419"/>
      <c r="AD323" s="420">
        <f t="shared" si="36"/>
        <v>2.1412300000000002</v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1019.6871749999999</v>
      </c>
      <c r="V324" s="419"/>
      <c r="W324" s="420">
        <f t="shared" si="35"/>
        <v>3.0590615249999997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1019.6871749999999</v>
      </c>
      <c r="AC324" s="419"/>
      <c r="AD324" s="420">
        <f t="shared" si="36"/>
        <v>3.0590615249999997</v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14.666064154786151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6.3178471165987791</v>
      </c>
      <c r="V325" s="419"/>
      <c r="W325" s="420">
        <f t="shared" ca="1" si="35"/>
        <v>0.3745219770719756</v>
      </c>
      <c r="X325" s="397"/>
      <c r="Y325" s="421">
        <f>IF($F325&lt;&gt;"",INDEX(DTM!$C$3:$F$100,MATCH($F325,DTM!$C$3:$C$100,0),MATCH(Y$8,DTM!$C$3:$F$3,0)),"")</f>
        <v>11.427742382271468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0.40544000000000002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4.6332638714681442</v>
      </c>
      <c r="AC325" s="419"/>
      <c r="AD325" s="420">
        <f t="shared" ca="1" si="36"/>
        <v>0.2746598823006316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79.303207739307524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39.928615325865579</v>
      </c>
      <c r="V326" s="419"/>
      <c r="W326" s="420">
        <f t="shared" ca="1" si="35"/>
        <v>0.11978584597759674</v>
      </c>
      <c r="X326" s="397"/>
      <c r="Y326" s="421">
        <f>IF($F326&lt;&gt;"",INDEX(DTM!$C$3:$F$100,MATCH($F326,DTM!$C$3:$C$100,0),MATCH(Y$8,DTM!$C$3:$F$3,0)),"")</f>
        <v>69.621911357340707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37.769686232686979</v>
      </c>
      <c r="AC326" s="419"/>
      <c r="AD326" s="420">
        <f t="shared" ca="1" si="36"/>
        <v>0.11330905869806095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6.0493593480495722</v>
      </c>
      <c r="X345" s="422"/>
      <c r="Y345" s="424"/>
      <c r="Z345" s="425"/>
      <c r="AA345" s="425"/>
      <c r="AB345" s="425"/>
      <c r="AC345" s="425"/>
      <c r="AD345" s="426">
        <f ca="1">SUM(AD322:AD343)</f>
        <v>5.5882604659986921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0.12098718696099145</v>
      </c>
      <c r="X346" s="422"/>
      <c r="Y346" s="427"/>
      <c r="Z346" s="428"/>
      <c r="AA346" s="428"/>
      <c r="AB346" s="429"/>
      <c r="AC346" s="429"/>
      <c r="AD346" s="430">
        <f ca="1">$P346*AD345</f>
        <v>0.11176520931997384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6.1703465350105633</v>
      </c>
      <c r="X348" s="422"/>
      <c r="Y348" s="436"/>
      <c r="Z348" s="394"/>
      <c r="AA348" s="394"/>
      <c r="AB348" s="394"/>
      <c r="AC348" s="394"/>
      <c r="AD348" s="437">
        <f ca="1">SUM(AD345:AD346)</f>
        <v>5.700025675318666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11.745089999999999</v>
      </c>
      <c r="V13" s="419"/>
      <c r="W13" s="420">
        <f t="shared" ref="W13:W34" si="0">IFERROR(U13*$P13,"")</f>
        <v>1.174509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10.45275</v>
      </c>
      <c r="AC13" s="419"/>
      <c r="AD13" s="420">
        <f t="shared" ref="AD13:AD34" si="1">IFERROR(AB13*$P13,"")</f>
        <v>1.045275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11.830002545824849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8.8432818030804494</v>
      </c>
      <c r="V14" s="419"/>
      <c r="W14" s="420">
        <f t="shared" ca="1" si="0"/>
        <v>2.1223876327393079</v>
      </c>
      <c r="X14" s="397"/>
      <c r="Y14" s="421">
        <f>IF($F14&lt;&gt;"",INDEX(DTM!$C$3:$F$100,MATCH($F14,DTM!$C$3:$C$100,0),MATCH(Y$8,DTM!$C$3:$F$3,0)),"")</f>
        <v>9.8207202216066474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0.68418000000000001</v>
      </c>
      <c r="AB14" s="419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6.7191403612188365</v>
      </c>
      <c r="AC14" s="419"/>
      <c r="AD14" s="420">
        <f t="shared" ca="1" si="1"/>
        <v>1.6125936866925208</v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7.4499599999999999</v>
      </c>
      <c r="V15" s="419"/>
      <c r="W15" s="420">
        <f t="shared" si="0"/>
        <v>2.7564851999999997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6.6897600000000006</v>
      </c>
      <c r="AC15" s="419"/>
      <c r="AD15" s="420">
        <f t="shared" si="1"/>
        <v>2.4752112000000004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11.830002545824849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8.8432818030804494</v>
      </c>
      <c r="V16" s="419"/>
      <c r="W16" s="420">
        <f t="shared" ca="1" si="0"/>
        <v>5.2352228274236259</v>
      </c>
      <c r="X16" s="397"/>
      <c r="Y16" s="421">
        <f>IF($F16&lt;&gt;"",INDEX(DTM!$C$3:$F$100,MATCH($F16,DTM!$C$3:$C$100,0),MATCH(Y$8,DTM!$C$3:$F$3,0)),"")</f>
        <v>9.8207202216066474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0.68418000000000001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6.7191403612188365</v>
      </c>
      <c r="AC16" s="419"/>
      <c r="AD16" s="420">
        <f t="shared" ca="1" si="1"/>
        <v>3.9777310938415509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11.288604660162934</v>
      </c>
      <c r="X36" s="422"/>
      <c r="Y36" s="424"/>
      <c r="Z36" s="425"/>
      <c r="AA36" s="425"/>
      <c r="AB36" s="425"/>
      <c r="AC36" s="425"/>
      <c r="AD36" s="426">
        <f ca="1">SUM(AD13:AD34)</f>
        <v>9.1108109805340725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0.22577209320325867</v>
      </c>
      <c r="X37" s="422"/>
      <c r="Y37" s="427"/>
      <c r="Z37" s="428"/>
      <c r="AA37" s="428"/>
      <c r="AB37" s="429"/>
      <c r="AC37" s="429"/>
      <c r="AD37" s="430">
        <f ca="1">$P37*AD36</f>
        <v>0.18221621961068146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11.514376753366193</v>
      </c>
      <c r="X39" s="422"/>
      <c r="Y39" s="436"/>
      <c r="Z39" s="394"/>
      <c r="AA39" s="394"/>
      <c r="AB39" s="394"/>
      <c r="AC39" s="394"/>
      <c r="AD39" s="437">
        <f ca="1">SUM(AD36:AD37)</f>
        <v>9.2930272001447545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155.08080000000001</v>
      </c>
      <c r="V57" s="419"/>
      <c r="W57" s="420">
        <f t="shared" ref="W57:W78" si="5">IFERROR(U57*$P57,"")</f>
        <v>155.08080000000001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128.29642000000001</v>
      </c>
      <c r="AC57" s="419"/>
      <c r="AD57" s="420">
        <f t="shared" ref="AD57:AD78" si="6">IFERROR(AB57*$P57,"")</f>
        <v>128.29642000000001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11.830002545824849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0.74753000000000003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8.8432818030804494</v>
      </c>
      <c r="V58" s="419"/>
      <c r="W58" s="420">
        <f t="shared" ca="1" si="5"/>
        <v>21.223876327393079</v>
      </c>
      <c r="X58" s="397"/>
      <c r="Y58" s="421">
        <f>IF($F58&lt;&gt;"",INDEX(DTM!$C$3:$F$100,MATCH($F58,DTM!$C$3:$C$100,0),MATCH(Y$8,DTM!$C$3:$F$3,0)),"")</f>
        <v>9.8207202216066474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0.68418000000000001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6.7191403612188365</v>
      </c>
      <c r="AC58" s="419"/>
      <c r="AD58" s="420">
        <f t="shared" ca="1" si="6"/>
        <v>16.125936866925208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176.30467632739308</v>
      </c>
      <c r="X80" s="422"/>
      <c r="Y80" s="424"/>
      <c r="Z80" s="425"/>
      <c r="AA80" s="425"/>
      <c r="AB80" s="425"/>
      <c r="AC80" s="425"/>
      <c r="AD80" s="426">
        <f ca="1">SUM(AD57:AD78)</f>
        <v>144.42235686692521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3.5260935265478617</v>
      </c>
      <c r="X81" s="422"/>
      <c r="Y81" s="427"/>
      <c r="Z81" s="428"/>
      <c r="AA81" s="428"/>
      <c r="AB81" s="429"/>
      <c r="AC81" s="429"/>
      <c r="AD81" s="430">
        <f ca="1">$P81*AD80</f>
        <v>2.8884471373385043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179.83076985394095</v>
      </c>
      <c r="X83" s="422"/>
      <c r="Y83" s="436"/>
      <c r="Z83" s="394"/>
      <c r="AA83" s="394"/>
      <c r="AB83" s="394"/>
      <c r="AC83" s="394"/>
      <c r="AD83" s="437">
        <f ca="1">SUM(AD80:AD81)</f>
        <v>147.31080400426373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111.39464000000001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96.444040000000001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102.13287</v>
      </c>
      <c r="V14" s="419"/>
      <c r="W14" s="420">
        <f t="shared" si="0"/>
        <v>102.13287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88.804030000000012</v>
      </c>
      <c r="AC14" s="419"/>
      <c r="AD14" s="420">
        <f t="shared" si="1"/>
        <v>88.804030000000012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1195.2345599999999</v>
      </c>
      <c r="V15" s="419"/>
      <c r="W15" s="420">
        <f t="shared" si="0"/>
        <v>0.29880863999999996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1195.2345599999999</v>
      </c>
      <c r="AC15" s="419"/>
      <c r="AD15" s="420">
        <f t="shared" si="1"/>
        <v>0.29880863999999996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79.303207739307524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39.928615325865579</v>
      </c>
      <c r="V16" s="419"/>
      <c r="W16" s="420">
        <f t="shared" ca="1" si="0"/>
        <v>9.9821538314663946E-3</v>
      </c>
      <c r="X16" s="397"/>
      <c r="Y16" s="421">
        <f>IF($F16&lt;&gt;"",INDEX(DTM!$C$3:$F$100,MATCH($F16,DTM!$C$3:$C$100,0),MATCH(Y$8,DTM!$C$3:$F$3,0)),"")</f>
        <v>69.621911357340707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37.769686232686979</v>
      </c>
      <c r="AC16" s="419"/>
      <c r="AD16" s="420">
        <f t="shared" ca="1" si="1"/>
        <v>9.4424215581717444E-3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94.609419551934835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0.79820999999999998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75.518184780549902</v>
      </c>
      <c r="V17" s="419"/>
      <c r="W17" s="420">
        <f t="shared" ca="1" si="0"/>
        <v>2.8470355662267313</v>
      </c>
      <c r="X17" s="397"/>
      <c r="Y17" s="421">
        <f>IF($F17&lt;&gt;"",INDEX(DTM!$C$3:$F$100,MATCH($F17,DTM!$C$3:$C$100,0),MATCH(Y$8,DTM!$C$3:$F$3,0)),"")</f>
        <v>71.182132963988934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0.73485999999999996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52.308902229916903</v>
      </c>
      <c r="AC17" s="419"/>
      <c r="AD17" s="420">
        <f t="shared" ca="1" si="1"/>
        <v>1.972045614067867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11.212950000000001</v>
      </c>
      <c r="V18" s="419"/>
      <c r="W18" s="420">
        <f t="shared" ca="1" si="0"/>
        <v>5.3822160000000006</v>
      </c>
      <c r="X18" s="397"/>
      <c r="Y18" s="421">
        <f>IF($F18&lt;&gt;"",INDEX(DTM!$C$3:$F$100,MATCH($F18,DTM!$C$3:$C$100,0),MATCH(Y$8,DTM!$C$3:$F$3,0)),"")</f>
        <v>15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0.68418000000000001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10.262700000000001</v>
      </c>
      <c r="AC18" s="419"/>
      <c r="AD18" s="420">
        <f t="shared" ca="1" si="1"/>
        <v>4.9260960000000003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11.376934826883911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4.9009559847250515</v>
      </c>
      <c r="V19" s="419"/>
      <c r="W19" s="420">
        <f t="shared" ca="1" si="0"/>
        <v>0.55723869546323834</v>
      </c>
      <c r="X19" s="397"/>
      <c r="Y19" s="421">
        <f>IF($F19&lt;&gt;"",INDEX(DTM!$C$3:$F$100,MATCH($F19,DTM!$C$3:$C$100,0),MATCH(Y$8,DTM!$C$3:$F$3,0)),"")</f>
        <v>8.8025346260387796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0.40544000000000002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3.5688996387811631</v>
      </c>
      <c r="AC19" s="419"/>
      <c r="AD19" s="420">
        <f t="shared" ca="1" si="1"/>
        <v>0.40578388892941825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14.666064154786151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6.3178471165987791</v>
      </c>
      <c r="V20" s="419"/>
      <c r="W20" s="420">
        <f t="shared" ca="1" si="0"/>
        <v>0.84153723593095742</v>
      </c>
      <c r="X20" s="397"/>
      <c r="Y20" s="421">
        <f>IF($F20&lt;&gt;"",INDEX(DTM!$C$3:$F$100,MATCH($F20,DTM!$C$3:$C$100,0),MATCH(Y$8,DTM!$C$3:$F$3,0)),"")</f>
        <v>11.427742382271468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0.40544000000000002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4.6332638714681442</v>
      </c>
      <c r="AC20" s="419"/>
      <c r="AD20" s="420">
        <f t="shared" ca="1" si="1"/>
        <v>0.61715074767955691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14.666064154786151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0.79820999999999998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11.706599068991853</v>
      </c>
      <c r="V21" s="419"/>
      <c r="W21" s="420">
        <f t="shared" ca="1" si="0"/>
        <v>1.1589533078301935</v>
      </c>
      <c r="X21" s="397"/>
      <c r="Y21" s="421">
        <f>IF($F21&lt;&gt;"",INDEX(DTM!$C$3:$F$100,MATCH($F21,DTM!$C$3:$C$100,0),MATCH(Y$8,DTM!$C$3:$F$3,0)),"")</f>
        <v>11.427742382271468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0.73485999999999996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8.3977907670360104</v>
      </c>
      <c r="AC21" s="419"/>
      <c r="AD21" s="420">
        <f t="shared" ca="1" si="1"/>
        <v>0.83138128593656502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113.2286415992826</v>
      </c>
      <c r="X36" s="422"/>
      <c r="Y36" s="424"/>
      <c r="Z36" s="425"/>
      <c r="AA36" s="425"/>
      <c r="AB36" s="425"/>
      <c r="AC36" s="425"/>
      <c r="AD36" s="426">
        <f ca="1">SUM(AD13:AD34)</f>
        <v>97.864738598171598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2.2645728319856522</v>
      </c>
      <c r="X37" s="422"/>
      <c r="Y37" s="427"/>
      <c r="Z37" s="428"/>
      <c r="AA37" s="428"/>
      <c r="AB37" s="429"/>
      <c r="AC37" s="429"/>
      <c r="AD37" s="430">
        <f ca="1">$P37*AD36</f>
        <v>1.9572947719634319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115.49321443126824</v>
      </c>
      <c r="X39" s="422"/>
      <c r="Y39" s="436"/>
      <c r="Z39" s="394"/>
      <c r="AA39" s="394"/>
      <c r="AB39" s="394"/>
      <c r="AC39" s="394"/>
      <c r="AD39" s="437">
        <f ca="1">SUM(AD36:AD37)</f>
        <v>99.822033370135031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44.281650000000006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37.921309999999998</v>
      </c>
      <c r="AC57" s="419"/>
      <c r="AD57" s="420">
        <f t="shared" ref="AD57:AD78" si="6">IFERROR(AB57*$P57,"")</f>
        <v>0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38.415440000000004</v>
      </c>
      <c r="V58" s="419"/>
      <c r="W58" s="420">
        <f t="shared" si="5"/>
        <v>38.415440000000004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33.08137</v>
      </c>
      <c r="AC58" s="419"/>
      <c r="AD58" s="420">
        <f t="shared" si="6"/>
        <v>33.08137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1195.2345599999999</v>
      </c>
      <c r="V59" s="419"/>
      <c r="W59" s="420">
        <f t="shared" si="5"/>
        <v>0.23904691199999997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1195.2345599999999</v>
      </c>
      <c r="AC59" s="419"/>
      <c r="AD59" s="420">
        <f t="shared" si="6"/>
        <v>0.23904691199999997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79.303207739307524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39.928615325865579</v>
      </c>
      <c r="V60" s="419"/>
      <c r="W60" s="420">
        <f t="shared" ca="1" si="5"/>
        <v>9.9821538314663946E-3</v>
      </c>
      <c r="X60" s="397"/>
      <c r="Y60" s="421">
        <f>IF($F60&lt;&gt;"",INDEX(DTM!$C$3:$F$100,MATCH($F60,DTM!$C$3:$C$100,0),MATCH(Y$8,DTM!$C$3:$F$3,0)),"")</f>
        <v>69.621911357340707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37.769686232686979</v>
      </c>
      <c r="AC60" s="419"/>
      <c r="AD60" s="420">
        <f t="shared" ca="1" si="6"/>
        <v>9.4424215581717444E-3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24.073</v>
      </c>
      <c r="V61" s="419"/>
      <c r="W61" s="420">
        <f t="shared" ca="1" si="5"/>
        <v>4.4366538999999996</v>
      </c>
      <c r="X61" s="397"/>
      <c r="Y61" s="421">
        <f>IF($F61&lt;&gt;"",INDEX(DTM!$C$3:$F$100,MATCH($F61,DTM!$C$3:$C$100,0),MATCH(Y$8,DTM!$C$3:$F$3,0)),"")</f>
        <v>25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0.89956999999999998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22.489249999999998</v>
      </c>
      <c r="AC61" s="419"/>
      <c r="AD61" s="420">
        <f t="shared" ca="1" si="6"/>
        <v>4.1447687749999993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94.609419551934835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94.697406312118147</v>
      </c>
      <c r="V62" s="419"/>
      <c r="W62" s="420">
        <f t="shared" ca="1" si="5"/>
        <v>6.6932126781405117</v>
      </c>
      <c r="X62" s="397"/>
      <c r="Y62" s="421">
        <f>IF($F62&lt;&gt;"",INDEX(DTM!$C$3:$F$100,MATCH($F62,DTM!$C$3:$C$100,0),MATCH(Y$8,DTM!$C$3:$F$3,0)),"")</f>
        <v>71.182132963988934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0.89956999999999998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64.033311350415531</v>
      </c>
      <c r="AC62" s="419"/>
      <c r="AD62" s="420">
        <f t="shared" ca="1" si="6"/>
        <v>4.5258744462473706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14.666064154786151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6.3178471165987791</v>
      </c>
      <c r="V63" s="419"/>
      <c r="W63" s="420">
        <f t="shared" ca="1" si="5"/>
        <v>0.40333135992366603</v>
      </c>
      <c r="X63" s="397"/>
      <c r="Y63" s="421">
        <f>IF($F63&lt;&gt;"",INDEX(DTM!$C$3:$F$100,MATCH($F63,DTM!$C$3:$C$100,0),MATCH(Y$8,DTM!$C$3:$F$3,0)),"")</f>
        <v>11.427742382271468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0.40544000000000002</v>
      </c>
      <c r="AB63" s="419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4.6332638714681442</v>
      </c>
      <c r="AC63" s="419"/>
      <c r="AD63" s="420">
        <f t="shared" ca="1" si="6"/>
        <v>0.29578756555452629</v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94.609419551934835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0.79820999999999998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75.518184780549902</v>
      </c>
      <c r="V64" s="419"/>
      <c r="W64" s="420">
        <f t="shared" ca="1" si="5"/>
        <v>1.549633151696884</v>
      </c>
      <c r="X64" s="397"/>
      <c r="Y64" s="421">
        <f>IF($F64&lt;&gt;"",INDEX(DTM!$C$3:$F$100,MATCH($F64,DTM!$C$3:$C$100,0),MATCH(Y$8,DTM!$C$3:$F$3,0)),"")</f>
        <v>71.182132963988934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0.73485999999999996</v>
      </c>
      <c r="AB64" s="419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52.308902229916903</v>
      </c>
      <c r="AC64" s="419"/>
      <c r="AD64" s="420">
        <f t="shared" ca="1" si="6"/>
        <v>1.0733786737578948</v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0.74753000000000003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11.212950000000001</v>
      </c>
      <c r="V65" s="419"/>
      <c r="W65" s="420">
        <f t="shared" ca="1" si="5"/>
        <v>0.58307340000000007</v>
      </c>
      <c r="X65" s="397"/>
      <c r="Y65" s="421">
        <f>IF($F65&lt;&gt;"",INDEX(DTM!$C$3:$F$100,MATCH($F65,DTM!$C$3:$C$100,0),MATCH(Y$8,DTM!$C$3:$F$3,0)),"")</f>
        <v>15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0.68418000000000001</v>
      </c>
      <c r="AB65" s="419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10.262700000000001</v>
      </c>
      <c r="AC65" s="419"/>
      <c r="AD65" s="420">
        <f t="shared" ca="1" si="6"/>
        <v>0.53366040000000003</v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52.33037355559253</v>
      </c>
      <c r="X80" s="422"/>
      <c r="Y80" s="424"/>
      <c r="Z80" s="425"/>
      <c r="AA80" s="425"/>
      <c r="AB80" s="425"/>
      <c r="AC80" s="425"/>
      <c r="AD80" s="426">
        <f ca="1">SUM(AD57:AD78)</f>
        <v>43.903329194117958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1.0466074711118507</v>
      </c>
      <c r="X81" s="422"/>
      <c r="Y81" s="427"/>
      <c r="Z81" s="428"/>
      <c r="AA81" s="428"/>
      <c r="AB81" s="429"/>
      <c r="AC81" s="429"/>
      <c r="AD81" s="430">
        <f ca="1">$P81*AD80</f>
        <v>0.87806658388235914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53.376981026704378</v>
      </c>
      <c r="X83" s="422"/>
      <c r="Y83" s="436"/>
      <c r="Z83" s="394"/>
      <c r="AA83" s="394"/>
      <c r="AB83" s="394"/>
      <c r="AC83" s="394"/>
      <c r="AD83" s="437">
        <f ca="1">SUM(AD80:AD81)</f>
        <v>44.781395778000316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2160.5137399999999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1888.1847600000001</v>
      </c>
      <c r="AC101" s="419"/>
      <c r="AD101" s="420">
        <f t="shared" ref="AD101:AD122" si="11">IFERROR(AB101*$P101,"")</f>
        <v>0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1815.2055600000001</v>
      </c>
      <c r="V102" s="419"/>
      <c r="W102" s="420">
        <f t="shared" si="10"/>
        <v>1815.2055600000001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1600.18299</v>
      </c>
      <c r="AC102" s="419"/>
      <c r="AD102" s="420">
        <f t="shared" si="11"/>
        <v>1600.18299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24.073</v>
      </c>
      <c r="V103" s="419"/>
      <c r="W103" s="420">
        <f t="shared" ca="1" si="10"/>
        <v>43.812860000000001</v>
      </c>
      <c r="X103" s="397"/>
      <c r="Y103" s="421">
        <f>IF($F103&lt;&gt;"",INDEX(DTM!$C$3:$F$100,MATCH($F103,DTM!$C$3:$C$100,0),MATCH(Y$8,DTM!$C$3:$F$3,0)),"")</f>
        <v>25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0.89956999999999998</v>
      </c>
      <c r="AB103" s="419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22.489249999999998</v>
      </c>
      <c r="AC103" s="419"/>
      <c r="AD103" s="420">
        <f t="shared" ca="1" si="11"/>
        <v>40.930434999999996</v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94.609419551934835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94.697406312118147</v>
      </c>
      <c r="V104" s="419"/>
      <c r="W104" s="420">
        <f t="shared" ca="1" si="10"/>
        <v>160.28482992389118</v>
      </c>
      <c r="X104" s="397"/>
      <c r="Y104" s="421">
        <f>IF($F104&lt;&gt;"",INDEX(DTM!$C$3:$F$100,MATCH($F104,DTM!$C$3:$C$100,0),MATCH(Y$8,DTM!$C$3:$F$3,0)),"")</f>
        <v>71.182132963988934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0.89956999999999998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64.033311350415531</v>
      </c>
      <c r="AC104" s="419"/>
      <c r="AD104" s="420">
        <f t="shared" ca="1" si="11"/>
        <v>108.38278279171334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14.666064154786151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6.3178471165987791</v>
      </c>
      <c r="V105" s="419"/>
      <c r="W105" s="420">
        <f t="shared" ca="1" si="10"/>
        <v>9.6587246718562128</v>
      </c>
      <c r="X105" s="397"/>
      <c r="Y105" s="421">
        <f>IF($F105&lt;&gt;"",INDEX(DTM!$C$3:$F$100,MATCH($F105,DTM!$C$3:$C$100,0),MATCH(Y$8,DTM!$C$3:$F$3,0)),"")</f>
        <v>11.427742382271468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0.40544000000000002</v>
      </c>
      <c r="AB105" s="419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4.6332638714681442</v>
      </c>
      <c r="AC105" s="419"/>
      <c r="AD105" s="420">
        <f t="shared" ca="1" si="11"/>
        <v>7.0833338067004989</v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94.609419551934835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0.79820999999999998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75.518184780549902</v>
      </c>
      <c r="V106" s="419"/>
      <c r="W106" s="420">
        <f t="shared" ca="1" si="10"/>
        <v>37.109636001162229</v>
      </c>
      <c r="X106" s="397"/>
      <c r="Y106" s="421">
        <f>IF($F106&lt;&gt;"",INDEX(DTM!$C$3:$F$100,MATCH($F106,DTM!$C$3:$C$100,0),MATCH(Y$8,DTM!$C$3:$F$3,0)),"")</f>
        <v>71.182132963988934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0.73485999999999996</v>
      </c>
      <c r="AB106" s="419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52.308902229916903</v>
      </c>
      <c r="AC106" s="419"/>
      <c r="AD106" s="420">
        <f t="shared" ca="1" si="11"/>
        <v>25.704594555781171</v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11.212950000000001</v>
      </c>
      <c r="V107" s="419"/>
      <c r="W107" s="420">
        <f t="shared" ca="1" si="10"/>
        <v>0.58307340000000007</v>
      </c>
      <c r="X107" s="397"/>
      <c r="Y107" s="421">
        <f>IF($F107&lt;&gt;"",INDEX(DTM!$C$3:$F$100,MATCH($F107,DTM!$C$3:$C$100,0),MATCH(Y$8,DTM!$C$3:$F$3,0)),"")</f>
        <v>15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0.68418000000000001</v>
      </c>
      <c r="AB107" s="419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10.262700000000001</v>
      </c>
      <c r="AC107" s="419"/>
      <c r="AD107" s="420">
        <f t="shared" ca="1" si="11"/>
        <v>0.53366040000000003</v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2066.6546839969096</v>
      </c>
      <c r="X124" s="422"/>
      <c r="Y124" s="424"/>
      <c r="Z124" s="425"/>
      <c r="AA124" s="425"/>
      <c r="AB124" s="425"/>
      <c r="AC124" s="425"/>
      <c r="AD124" s="426">
        <f ca="1">SUM(AD101:AD122)</f>
        <v>1782.817796554195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41.333093679938194</v>
      </c>
      <c r="X125" s="422"/>
      <c r="Y125" s="427"/>
      <c r="Z125" s="428"/>
      <c r="AA125" s="428"/>
      <c r="AB125" s="429"/>
      <c r="AC125" s="429"/>
      <c r="AD125" s="430">
        <f ca="1">$P125*AD124</f>
        <v>35.656355931083901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2107.9877776768476</v>
      </c>
      <c r="X127" s="422"/>
      <c r="Y127" s="436"/>
      <c r="Z127" s="394"/>
      <c r="AA127" s="394"/>
      <c r="AB127" s="394"/>
      <c r="AC127" s="394"/>
      <c r="AD127" s="437">
        <f ca="1">SUM(AD124:AD125)</f>
        <v>1818.4741524852789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335.27354000000003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273.22855000000004</v>
      </c>
      <c r="AC145" s="419"/>
      <c r="AD145" s="420">
        <f t="shared" ref="AD145:AD166" si="16">IFERROR(AB145*$P145,"")</f>
        <v>0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299.79754000000003</v>
      </c>
      <c r="V146" s="419"/>
      <c r="W146" s="420">
        <f t="shared" si="15"/>
        <v>299.79754000000003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243.94817999999998</v>
      </c>
      <c r="AC146" s="419"/>
      <c r="AD146" s="420">
        <f t="shared" si="16"/>
        <v>243.94817999999998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24.073</v>
      </c>
      <c r="V147" s="419"/>
      <c r="W147" s="420">
        <f t="shared" ca="1" si="15"/>
        <v>4.4366538999999996</v>
      </c>
      <c r="X147" s="397"/>
      <c r="Y147" s="421">
        <f>IF($F147&lt;&gt;"",INDEX(DTM!$C$3:$F$100,MATCH($F147,DTM!$C$3:$C$100,0),MATCH(Y$8,DTM!$C$3:$F$3,0)),"")</f>
        <v>25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0.89956999999999998</v>
      </c>
      <c r="AB147" s="419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22.489249999999998</v>
      </c>
      <c r="AC147" s="419"/>
      <c r="AD147" s="420">
        <f t="shared" ca="1" si="16"/>
        <v>4.1447687749999993</v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94.609419551934835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94.697406312118147</v>
      </c>
      <c r="V148" s="419"/>
      <c r="W148" s="420">
        <f t="shared" ca="1" si="15"/>
        <v>6.6932126781405117</v>
      </c>
      <c r="X148" s="397"/>
      <c r="Y148" s="421">
        <f>IF($F148&lt;&gt;"",INDEX(DTM!$C$3:$F$100,MATCH($F148,DTM!$C$3:$C$100,0),MATCH(Y$8,DTM!$C$3:$F$3,0)),"")</f>
        <v>71.182132963988934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0.89956999999999998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64.033311350415531</v>
      </c>
      <c r="AC148" s="419"/>
      <c r="AD148" s="420">
        <f t="shared" ca="1" si="16"/>
        <v>4.5258744462473706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14.666064154786151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6.3178471165987791</v>
      </c>
      <c r="V149" s="419"/>
      <c r="W149" s="420">
        <f t="shared" ca="1" si="15"/>
        <v>0.40333135992366603</v>
      </c>
      <c r="X149" s="397"/>
      <c r="Y149" s="421">
        <f>IF($F149&lt;&gt;"",INDEX(DTM!$C$3:$F$100,MATCH($F149,DTM!$C$3:$C$100,0),MATCH(Y$8,DTM!$C$3:$F$3,0)),"")</f>
        <v>11.427742382271468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0.40544000000000002</v>
      </c>
      <c r="AB149" s="419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4.6332638714681442</v>
      </c>
      <c r="AC149" s="419"/>
      <c r="AD149" s="420">
        <f t="shared" ca="1" si="16"/>
        <v>0.29578756555452629</v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94.609419551934835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0.79820999999999998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75.518184780549902</v>
      </c>
      <c r="V150" s="419"/>
      <c r="W150" s="420">
        <f t="shared" ca="1" si="15"/>
        <v>1.549633151696884</v>
      </c>
      <c r="X150" s="397"/>
      <c r="Y150" s="421">
        <f>IF($F150&lt;&gt;"",INDEX(DTM!$C$3:$F$100,MATCH($F150,DTM!$C$3:$C$100,0),MATCH(Y$8,DTM!$C$3:$F$3,0)),"")</f>
        <v>71.182132963988934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0.73485999999999996</v>
      </c>
      <c r="AB150" s="419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52.308902229916903</v>
      </c>
      <c r="AC150" s="419"/>
      <c r="AD150" s="420">
        <f t="shared" ca="1" si="16"/>
        <v>1.0733786737578948</v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0.74753000000000003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11.212950000000001</v>
      </c>
      <c r="V151" s="419"/>
      <c r="W151" s="420">
        <f t="shared" ca="1" si="15"/>
        <v>0.58307340000000007</v>
      </c>
      <c r="X151" s="397"/>
      <c r="Y151" s="421">
        <f>IF($F151&lt;&gt;"",INDEX(DTM!$C$3:$F$100,MATCH($F151,DTM!$C$3:$C$100,0),MATCH(Y$8,DTM!$C$3:$F$3,0)),"")</f>
        <v>15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0.68418000000000001</v>
      </c>
      <c r="AB151" s="419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10.262700000000001</v>
      </c>
      <c r="AC151" s="419"/>
      <c r="AD151" s="420">
        <f t="shared" ca="1" si="16"/>
        <v>0.53366040000000003</v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313.46344448976106</v>
      </c>
      <c r="X168" s="422"/>
      <c r="Y168" s="424"/>
      <c r="Z168" s="425"/>
      <c r="AA168" s="425"/>
      <c r="AB168" s="425"/>
      <c r="AC168" s="425"/>
      <c r="AD168" s="426">
        <f ca="1">SUM(AD145:AD166)</f>
        <v>254.52164986055976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6.2692688897952209</v>
      </c>
      <c r="X169" s="422"/>
      <c r="Y169" s="427"/>
      <c r="Z169" s="428"/>
      <c r="AA169" s="428"/>
      <c r="AB169" s="429"/>
      <c r="AC169" s="429"/>
      <c r="AD169" s="430">
        <f ca="1">$P169*AD168</f>
        <v>5.0904329972111952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319.73271337955629</v>
      </c>
      <c r="X171" s="422"/>
      <c r="Y171" s="436"/>
      <c r="Z171" s="394"/>
      <c r="AA171" s="394"/>
      <c r="AB171" s="394"/>
      <c r="AC171" s="394"/>
      <c r="AD171" s="437">
        <f ca="1">SUM(AD168:AD169)</f>
        <v>259.61208285777093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74.018140000000002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64.452290000000005</v>
      </c>
      <c r="AC189" s="419"/>
      <c r="AD189" s="420">
        <f t="shared" ref="AD189:AD210" si="21">IFERROR(AB189*$P189,"")</f>
        <v>0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62.526450000000004</v>
      </c>
      <c r="V190" s="419"/>
      <c r="W190" s="420">
        <f t="shared" si="20"/>
        <v>62.526450000000004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54.97513</v>
      </c>
      <c r="AC190" s="419"/>
      <c r="AD190" s="420">
        <f t="shared" si="21"/>
        <v>54.97513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24.073</v>
      </c>
      <c r="V191" s="419"/>
      <c r="W191" s="420">
        <f t="shared" ca="1" si="20"/>
        <v>8.6981767249999997</v>
      </c>
      <c r="X191" s="397"/>
      <c r="Y191" s="421">
        <f>IF($F191&lt;&gt;"",INDEX(DTM!$C$3:$F$100,MATCH($F191,DTM!$C$3:$C$100,0),MATCH(Y$8,DTM!$C$3:$F$3,0)),"")</f>
        <v>25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0.89956999999999998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22.489249999999998</v>
      </c>
      <c r="AC191" s="419"/>
      <c r="AD191" s="420">
        <f t="shared" ca="1" si="21"/>
        <v>8.125928256249999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94.609419551934835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0.79820999999999998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75.518184780549902</v>
      </c>
      <c r="V192" s="419"/>
      <c r="W192" s="420">
        <f t="shared" ca="1" si="20"/>
        <v>7.3673841912746907</v>
      </c>
      <c r="X192" s="397"/>
      <c r="Y192" s="421">
        <f>IF($F192&lt;&gt;"",INDEX(DTM!$C$3:$F$100,MATCH($F192,DTM!$C$3:$C$100,0),MATCH(Y$8,DTM!$C$3:$F$3,0)),"")</f>
        <v>71.182132963988934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0.73485999999999996</v>
      </c>
      <c r="AB192" s="419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52.308902229916903</v>
      </c>
      <c r="AC192" s="419"/>
      <c r="AD192" s="420">
        <f t="shared" ca="1" si="21"/>
        <v>5.1031388065206746</v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11.376934826883911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4.9009559847250515</v>
      </c>
      <c r="V193" s="419"/>
      <c r="W193" s="420">
        <f t="shared" ca="1" si="20"/>
        <v>1.6468792666981242</v>
      </c>
      <c r="X193" s="397"/>
      <c r="Y193" s="421">
        <f>IF($F193&lt;&gt;"",INDEX(DTM!$C$3:$F$100,MATCH($F193,DTM!$C$3:$C$100,0),MATCH(Y$8,DTM!$C$3:$F$3,0)),"")</f>
        <v>8.8025346260387796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0.40544000000000002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3.5688996387811631</v>
      </c>
      <c r="AC193" s="419"/>
      <c r="AD193" s="420">
        <f t="shared" ca="1" si="21"/>
        <v>1.1992653756438212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14.666064154786151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6.3178471165987791</v>
      </c>
      <c r="V194" s="419"/>
      <c r="W194" s="420">
        <f t="shared" ca="1" si="20"/>
        <v>1.9175487319002451</v>
      </c>
      <c r="X194" s="397"/>
      <c r="Y194" s="421">
        <f>IF($F194&lt;&gt;"",INDEX(DTM!$C$3:$F$100,MATCH($F194,DTM!$C$3:$C$100,0),MATCH(Y$8,DTM!$C$3:$F$3,0)),"")</f>
        <v>11.427742382271468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0.40544000000000002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4.6332638714681442</v>
      </c>
      <c r="AC194" s="419"/>
      <c r="AD194" s="420">
        <f t="shared" ca="1" si="21"/>
        <v>1.4062558174209108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11.212950000000001</v>
      </c>
      <c r="V195" s="419"/>
      <c r="W195" s="420">
        <f t="shared" ca="1" si="20"/>
        <v>1.6819425000000001</v>
      </c>
      <c r="X195" s="397"/>
      <c r="Y195" s="421">
        <f>IF($F195&lt;&gt;"",INDEX(DTM!$C$3:$F$100,MATCH($F195,DTM!$C$3:$C$100,0),MATCH(Y$8,DTM!$C$3:$F$3,0)),"")</f>
        <v>15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0.68418000000000001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10.262700000000001</v>
      </c>
      <c r="AC195" s="419"/>
      <c r="AD195" s="420">
        <f t="shared" ca="1" si="21"/>
        <v>1.5394050000000001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83.838381414873069</v>
      </c>
      <c r="X212" s="422"/>
      <c r="Y212" s="424"/>
      <c r="Z212" s="425"/>
      <c r="AA212" s="425"/>
      <c r="AB212" s="425"/>
      <c r="AC212" s="425"/>
      <c r="AD212" s="426">
        <f ca="1">SUM(AD189:AD210)</f>
        <v>72.349123255835408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1.6767676282974615</v>
      </c>
      <c r="X213" s="422"/>
      <c r="Y213" s="427"/>
      <c r="Z213" s="428"/>
      <c r="AA213" s="428"/>
      <c r="AB213" s="429"/>
      <c r="AC213" s="429"/>
      <c r="AD213" s="430">
        <f ca="1">$P213*AD212</f>
        <v>1.4469824651167082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85.515149043170524</v>
      </c>
      <c r="X215" s="422"/>
      <c r="Y215" s="436"/>
      <c r="Z215" s="394"/>
      <c r="AA215" s="394"/>
      <c r="AB215" s="394"/>
      <c r="AC215" s="394"/>
      <c r="AD215" s="437">
        <f ca="1">SUM(AD212:AD213)</f>
        <v>73.796105720952113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778.26742000000002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682.05144000000007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710.76166000000001</v>
      </c>
      <c r="V234" s="419"/>
      <c r="W234" s="420">
        <f t="shared" si="25"/>
        <v>710.76166000000001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627.40572999999995</v>
      </c>
      <c r="AC234" s="419"/>
      <c r="AD234" s="420">
        <f t="shared" si="26"/>
        <v>627.40572999999995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94.609419551934835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0.79820999999999998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75.518184780549902</v>
      </c>
      <c r="V235" s="419"/>
      <c r="W235" s="420">
        <f t="shared" ca="1" si="25"/>
        <v>20.963848095080653</v>
      </c>
      <c r="X235" s="397"/>
      <c r="Y235" s="421">
        <f>IF($F235&lt;&gt;"",INDEX(DTM!$C$3:$F$100,MATCH($F235,DTM!$C$3:$C$100,0),MATCH(Y$8,DTM!$C$3:$F$3,0)),"")</f>
        <v>71.182132963988934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0.73485999999999996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52.308902229916903</v>
      </c>
      <c r="AC235" s="419"/>
      <c r="AD235" s="420">
        <f t="shared" ca="1" si="26"/>
        <v>14.520951259024933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94.609419551934835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0.79820999999999998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75.518184780549902</v>
      </c>
      <c r="V236" s="419"/>
      <c r="W236" s="420">
        <f t="shared" ca="1" si="25"/>
        <v>0.42290183477107945</v>
      </c>
      <c r="X236" s="397"/>
      <c r="Y236" s="421">
        <f>IF($F236&lt;&gt;"",INDEX(DTM!$C$3:$F$100,MATCH($F236,DTM!$C$3:$C$100,0),MATCH(Y$8,DTM!$C$3:$F$3,0)),"")</f>
        <v>71.182132963988934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0.73485999999999996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52.308902229916903</v>
      </c>
      <c r="AC236" s="419"/>
      <c r="AD236" s="420">
        <f t="shared" ca="1" si="26"/>
        <v>0.29292985248753467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14.666064154786151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6.3178471165987791</v>
      </c>
      <c r="V237" s="419"/>
      <c r="W237" s="420">
        <f t="shared" ca="1" si="25"/>
        <v>1.6205277854075868</v>
      </c>
      <c r="X237" s="397"/>
      <c r="Y237" s="421">
        <f>IF($F237&lt;&gt;"",INDEX(DTM!$C$3:$F$100,MATCH($F237,DTM!$C$3:$C$100,0),MATCH(Y$8,DTM!$C$3:$F$3,0)),"")</f>
        <v>11.427742382271468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0.40544000000000002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4.6332638714681442</v>
      </c>
      <c r="AC237" s="419"/>
      <c r="AD237" s="420">
        <f t="shared" ca="1" si="26"/>
        <v>1.1884321830315789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11.376934826883911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4.9009559847250515</v>
      </c>
      <c r="V238" s="419"/>
      <c r="W238" s="420">
        <f t="shared" ca="1" si="25"/>
        <v>1.963813063079328</v>
      </c>
      <c r="X238" s="397"/>
      <c r="Y238" s="421">
        <f>IF($F238&lt;&gt;"",INDEX(DTM!$C$3:$F$100,MATCH($F238,DTM!$C$3:$C$100,0),MATCH(Y$8,DTM!$C$3:$F$3,0)),"")</f>
        <v>8.8025346260387796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0.40544000000000002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3.5688996387811631</v>
      </c>
      <c r="AC238" s="419"/>
      <c r="AD238" s="420">
        <f t="shared" ca="1" si="26"/>
        <v>1.4300580852596121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14.666064154786151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6.3178471165987791</v>
      </c>
      <c r="V239" s="419"/>
      <c r="W239" s="420">
        <f t="shared" ca="1" si="25"/>
        <v>4.9386610910452653</v>
      </c>
      <c r="X239" s="397"/>
      <c r="Y239" s="421">
        <f>IF($F239&lt;&gt;"",INDEX(DTM!$C$3:$F$100,MATCH($F239,DTM!$C$3:$C$100,0),MATCH(Y$8,DTM!$C$3:$F$3,0)),"")</f>
        <v>11.427742382271468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0.40544000000000002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4.6332638714681442</v>
      </c>
      <c r="AC239" s="419"/>
      <c r="AD239" s="420">
        <f t="shared" ca="1" si="26"/>
        <v>3.6218223683266482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25.023250000000001</v>
      </c>
      <c r="V240" s="419"/>
      <c r="W240" s="420">
        <f t="shared" ca="1" si="25"/>
        <v>25.348552249999997</v>
      </c>
      <c r="X240" s="397"/>
      <c r="Y240" s="421">
        <f>IF($F240&lt;&gt;"",INDEX(DTM!$C$3:$F$100,MATCH($F240,DTM!$C$3:$C$100,0),MATCH(Y$8,DTM!$C$3:$F$3,0)),"")</f>
        <v>25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0.89956999999999998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22.489249999999998</v>
      </c>
      <c r="AC240" s="419"/>
      <c r="AD240" s="420">
        <f t="shared" ca="1" si="26"/>
        <v>22.781610249999996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766.01996411938387</v>
      </c>
      <c r="X256" s="422"/>
      <c r="Y256" s="424"/>
      <c r="Z256" s="425"/>
      <c r="AA256" s="425"/>
      <c r="AB256" s="425"/>
      <c r="AC256" s="425"/>
      <c r="AD256" s="426">
        <f ca="1">SUM(AD233:AD254)</f>
        <v>671.24153399813019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15.320399282387678</v>
      </c>
      <c r="X257" s="422"/>
      <c r="Y257" s="427"/>
      <c r="Z257" s="428"/>
      <c r="AA257" s="428"/>
      <c r="AB257" s="429"/>
      <c r="AC257" s="429"/>
      <c r="AD257" s="430">
        <f ca="1">$P257*AD256</f>
        <v>13.424830679962604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781.34036340177158</v>
      </c>
      <c r="X259" s="422"/>
      <c r="Y259" s="436"/>
      <c r="Z259" s="394"/>
      <c r="AA259" s="394"/>
      <c r="AB259" s="394"/>
      <c r="AC259" s="394"/>
      <c r="AD259" s="437">
        <f ca="1">SUM(AD256:AD257)</f>
        <v>684.6663646780928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2466.6462799999999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2168.00171</v>
      </c>
      <c r="AC277" s="419"/>
      <c r="AD277" s="420">
        <f t="shared" ref="AD277:AD298" si="31">IFERROR(AB277*$P277,"")</f>
        <v>0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2172.4995600000002</v>
      </c>
      <c r="V278" s="419"/>
      <c r="W278" s="420">
        <f t="shared" si="30"/>
        <v>2172.4995600000002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1927.7911799999999</v>
      </c>
      <c r="AC278" s="419"/>
      <c r="AD278" s="420">
        <f t="shared" si="31"/>
        <v>1927.7911799999999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94.609419551934835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0.79820999999999998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75.518184780549902</v>
      </c>
      <c r="V279" s="419"/>
      <c r="W279" s="420">
        <f t="shared" ca="1" si="30"/>
        <v>73.199776507787021</v>
      </c>
      <c r="X279" s="397"/>
      <c r="Y279" s="421">
        <f>IF($F279&lt;&gt;"",INDEX(DTM!$C$3:$F$100,MATCH($F279,DTM!$C$3:$C$100,0),MATCH(Y$8,DTM!$C$3:$F$3,0)),"")</f>
        <v>71.182132963988934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0.73485999999999996</v>
      </c>
      <c r="AB279" s="419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52.308902229916903</v>
      </c>
      <c r="AC279" s="419"/>
      <c r="AD279" s="420">
        <f t="shared" ca="1" si="31"/>
        <v>50.703018931458459</v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94.609419551934835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0.79820999999999998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75.518184780549902</v>
      </c>
      <c r="V280" s="419"/>
      <c r="W280" s="420">
        <f t="shared" ca="1" si="30"/>
        <v>1.404638236918228</v>
      </c>
      <c r="X280" s="397"/>
      <c r="Y280" s="421">
        <f>IF($F280&lt;&gt;"",INDEX(DTM!$C$3:$F$100,MATCH($F280,DTM!$C$3:$C$100,0),MATCH(Y$8,DTM!$C$3:$F$3,0)),"")</f>
        <v>71.182132963988934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0.73485999999999996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52.308902229916903</v>
      </c>
      <c r="AC280" s="419"/>
      <c r="AD280" s="420">
        <f t="shared" ca="1" si="31"/>
        <v>0.97294558147645427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14.666064154786151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6.3178471165987791</v>
      </c>
      <c r="V281" s="419"/>
      <c r="W281" s="420">
        <f t="shared" ca="1" si="30"/>
        <v>11.955262098739871</v>
      </c>
      <c r="X281" s="397"/>
      <c r="Y281" s="421">
        <f>IF($F281&lt;&gt;"",INDEX(DTM!$C$3:$F$100,MATCH($F281,DTM!$C$3:$C$100,0),MATCH(Y$8,DTM!$C$3:$F$3,0)),"")</f>
        <v>11.427742382271468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0.40544000000000002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4.6332638714681442</v>
      </c>
      <c r="AC281" s="419"/>
      <c r="AD281" s="420">
        <f t="shared" ca="1" si="31"/>
        <v>8.7675252239791703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11.376934826883911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4.9009559847250515</v>
      </c>
      <c r="V282" s="419"/>
      <c r="W282" s="420">
        <f t="shared" ca="1" si="30"/>
        <v>14.44752814737098</v>
      </c>
      <c r="X282" s="397"/>
      <c r="Y282" s="421">
        <f>IF($F282&lt;&gt;"",INDEX(DTM!$C$3:$F$100,MATCH($F282,DTM!$C$3:$C$100,0),MATCH(Y$8,DTM!$C$3:$F$3,0)),"")</f>
        <v>8.8025346260387796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0.40544000000000002</v>
      </c>
      <c r="AB282" s="419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3.5688996387811631</v>
      </c>
      <c r="AC282" s="419"/>
      <c r="AD282" s="420">
        <f t="shared" ca="1" si="31"/>
        <v>10.520759245162992</v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14.666064154786151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6.3178471165987791</v>
      </c>
      <c r="V283" s="419"/>
      <c r="W283" s="420">
        <f t="shared" ca="1" si="30"/>
        <v>13.76153458937546</v>
      </c>
      <c r="X283" s="397"/>
      <c r="Y283" s="421">
        <f>IF($F283&lt;&gt;"",INDEX(DTM!$C$3:$F$100,MATCH($F283,DTM!$C$3:$C$100,0),MATCH(Y$8,DTM!$C$3:$F$3,0)),"")</f>
        <v>11.427742382271468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0.40544000000000002</v>
      </c>
      <c r="AB283" s="419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4.6332638714681442</v>
      </c>
      <c r="AC283" s="419"/>
      <c r="AD283" s="420">
        <f t="shared" ca="1" si="31"/>
        <v>10.092175364831911</v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2287.268299580192</v>
      </c>
      <c r="X300" s="422"/>
      <c r="Y300" s="424"/>
      <c r="Z300" s="425"/>
      <c r="AA300" s="425"/>
      <c r="AB300" s="425"/>
      <c r="AC300" s="425"/>
      <c r="AD300" s="426">
        <f ca="1">SUM(AD277:AD298)</f>
        <v>2008.8476043469091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45.74536599160384</v>
      </c>
      <c r="X301" s="422"/>
      <c r="Y301" s="427"/>
      <c r="Z301" s="428"/>
      <c r="AA301" s="428"/>
      <c r="AB301" s="429"/>
      <c r="AC301" s="429"/>
      <c r="AD301" s="430">
        <f ca="1">$P301*AD300</f>
        <v>40.176952086938179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2333.0136655717956</v>
      </c>
      <c r="X303" s="422"/>
      <c r="Y303" s="436"/>
      <c r="Z303" s="394"/>
      <c r="AA303" s="394"/>
      <c r="AB303" s="394"/>
      <c r="AC303" s="394"/>
      <c r="AD303" s="437">
        <f ca="1">SUM(AD300:AD301)</f>
        <v>2049.0245564338475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118.14775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102.31025</v>
      </c>
      <c r="AC321" s="419"/>
      <c r="AD321" s="420">
        <f t="shared" ref="AD321:AD342" si="36">IFERROR(AB321*$P321,"")</f>
        <v>0</v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74.322220000000002</v>
      </c>
      <c r="V322" s="419"/>
      <c r="W322" s="420">
        <f t="shared" si="35"/>
        <v>74.322220000000002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62.273049999999998</v>
      </c>
      <c r="AC322" s="419"/>
      <c r="AD322" s="420">
        <f t="shared" si="36"/>
        <v>62.273049999999998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94.609419551934835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0.79820999999999998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75.518184780549902</v>
      </c>
      <c r="V323" s="419"/>
      <c r="W323" s="420">
        <f t="shared" ca="1" si="35"/>
        <v>0.80049275867382896</v>
      </c>
      <c r="X323" s="397"/>
      <c r="Y323" s="421">
        <f>IF($F323&lt;&gt;"",INDEX(DTM!$C$3:$F$100,MATCH($F323,DTM!$C$3:$C$100,0),MATCH(Y$8,DTM!$C$3:$F$3,0)),"")</f>
        <v>71.182132963988934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0.73485999999999996</v>
      </c>
      <c r="AB323" s="419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52.308902229916903</v>
      </c>
      <c r="AC323" s="419"/>
      <c r="AD323" s="420">
        <f t="shared" ca="1" si="36"/>
        <v>0.55447436363711922</v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94.609419551934835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0.79820999999999998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75.518184780549902</v>
      </c>
      <c r="V324" s="419"/>
      <c r="W324" s="420">
        <f t="shared" ca="1" si="35"/>
        <v>5.9055220498390026</v>
      </c>
      <c r="X324" s="397"/>
      <c r="Y324" s="421">
        <f>IF($F324&lt;&gt;"",INDEX(DTM!$C$3:$F$100,MATCH($F324,DTM!$C$3:$C$100,0),MATCH(Y$8,DTM!$C$3:$F$3,0)),"")</f>
        <v>71.182132963988934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0.73485999999999996</v>
      </c>
      <c r="AB324" s="419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52.308902229916903</v>
      </c>
      <c r="AC324" s="419"/>
      <c r="AD324" s="420">
        <f t="shared" ca="1" si="36"/>
        <v>4.0905561543795024</v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11.376934826883911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4.9009559847250515</v>
      </c>
      <c r="V325" s="419"/>
      <c r="W325" s="420">
        <f t="shared" ca="1" si="35"/>
        <v>5.2896017943137474</v>
      </c>
      <c r="X325" s="397"/>
      <c r="Y325" s="421">
        <f>IF($F325&lt;&gt;"",INDEX(DTM!$C$3:$F$100,MATCH($F325,DTM!$C$3:$C$100,0),MATCH(Y$8,DTM!$C$3:$F$3,0)),"")</f>
        <v>8.8025346260387796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0.40544000000000002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3.5688996387811631</v>
      </c>
      <c r="AC325" s="419"/>
      <c r="AD325" s="420">
        <f t="shared" ca="1" si="36"/>
        <v>3.8519133801365091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14.666064154786151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6.3178471165987791</v>
      </c>
      <c r="V326" s="419"/>
      <c r="W326" s="420">
        <f t="shared" ca="1" si="35"/>
        <v>1.4518412673943994</v>
      </c>
      <c r="X326" s="397"/>
      <c r="Y326" s="421">
        <f>IF($F326&lt;&gt;"",INDEX(DTM!$C$3:$F$100,MATCH($F326,DTM!$C$3:$C$100,0),MATCH(Y$8,DTM!$C$3:$F$3,0)),"")</f>
        <v>11.427742382271468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0.40544000000000002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4.6332638714681442</v>
      </c>
      <c r="AC326" s="419"/>
      <c r="AD326" s="420">
        <f t="shared" ca="1" si="36"/>
        <v>1.0647240376633795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25.023250000000001</v>
      </c>
      <c r="V327" s="419"/>
      <c r="W327" s="420">
        <f t="shared" ca="1" si="35"/>
        <v>1.0009300000000001</v>
      </c>
      <c r="X327" s="397"/>
      <c r="Y327" s="421">
        <f>IF($F327&lt;&gt;"",INDEX(DTM!$C$3:$F$100,MATCH($F327,DTM!$C$3:$C$100,0),MATCH(Y$8,DTM!$C$3:$F$3,0)),"")</f>
        <v>25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0.89956999999999998</v>
      </c>
      <c r="AB327" s="419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22.489249999999998</v>
      </c>
      <c r="AC327" s="419"/>
      <c r="AD327" s="420">
        <f t="shared" ca="1" si="36"/>
        <v>0.89956999999999998</v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88.770607870220985</v>
      </c>
      <c r="X344" s="422"/>
      <c r="Y344" s="424"/>
      <c r="Z344" s="425"/>
      <c r="AA344" s="425"/>
      <c r="AB344" s="425"/>
      <c r="AC344" s="425"/>
      <c r="AD344" s="426">
        <f ca="1">SUM(AD321:AD342)</f>
        <v>72.734287935816511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1.7754121574044197</v>
      </c>
      <c r="X345" s="422"/>
      <c r="Y345" s="427"/>
      <c r="Z345" s="428"/>
      <c r="AA345" s="428"/>
      <c r="AB345" s="429"/>
      <c r="AC345" s="429"/>
      <c r="AD345" s="430">
        <f ca="1">$P345*AD344</f>
        <v>1.4546857587163302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90.546020027625403</v>
      </c>
      <c r="X347" s="422"/>
      <c r="Y347" s="436"/>
      <c r="Z347" s="394"/>
      <c r="AA347" s="394"/>
      <c r="AB347" s="394"/>
      <c r="AC347" s="394"/>
      <c r="AD347" s="437">
        <f ca="1">SUM(AD344:AD345)</f>
        <v>74.188973694532848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42.672560000000004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38.073350000000005</v>
      </c>
      <c r="AC365" s="419"/>
      <c r="AD365" s="420">
        <f t="shared" ref="AD365:AD386" si="42">IFERROR(AB365*$P365,"")</f>
        <v>0</v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37.40184</v>
      </c>
      <c r="V366" s="419"/>
      <c r="W366" s="420">
        <f t="shared" si="41"/>
        <v>37.40184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34.956530000000001</v>
      </c>
      <c r="AC366" s="419"/>
      <c r="AD366" s="420">
        <f t="shared" si="42"/>
        <v>34.956530000000001</v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14.666064154786151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6.3178471165987791</v>
      </c>
      <c r="V367" s="419"/>
      <c r="W367" s="420">
        <f t="shared" ca="1" si="41"/>
        <v>1.516283307983707</v>
      </c>
      <c r="X367" s="397"/>
      <c r="Y367" s="421">
        <f>IF($F367&lt;&gt;"",INDEX(DTM!$C$3:$F$100,MATCH($F367,DTM!$C$3:$C$100,0),MATCH(Y$8,DTM!$C$3:$F$3,0)),"")</f>
        <v>11.427742382271468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0.40544000000000002</v>
      </c>
      <c r="AB367" s="419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4.6332638714681442</v>
      </c>
      <c r="AC367" s="419"/>
      <c r="AD367" s="420">
        <f t="shared" ca="1" si="42"/>
        <v>1.1119833291523546</v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38.918123307983706</v>
      </c>
      <c r="X388" s="422"/>
      <c r="Y388" s="424"/>
      <c r="Z388" s="425"/>
      <c r="AA388" s="425"/>
      <c r="AB388" s="425"/>
      <c r="AC388" s="425"/>
      <c r="AD388" s="426">
        <f ca="1">SUM(AD365:AD386)</f>
        <v>36.068513329152353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0.77836246615967408</v>
      </c>
      <c r="X389" s="422"/>
      <c r="Y389" s="427"/>
      <c r="Z389" s="428"/>
      <c r="AA389" s="428"/>
      <c r="AB389" s="429"/>
      <c r="AC389" s="429"/>
      <c r="AD389" s="430">
        <f ca="1">$P389*AD388</f>
        <v>0.72137026658304704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39.696485774143383</v>
      </c>
      <c r="X391" s="422"/>
      <c r="Y391" s="436"/>
      <c r="Z391" s="394"/>
      <c r="AA391" s="394"/>
      <c r="AB391" s="394"/>
      <c r="AC391" s="394"/>
      <c r="AD391" s="437">
        <f ca="1">SUM(AD388:AD389)</f>
        <v>36.789883595735397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26.138210000000001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23.224109999999996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25.492040000000003</v>
      </c>
      <c r="V14" s="419"/>
      <c r="W14" s="420">
        <f t="shared" si="0"/>
        <v>25492.040000000005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22.704640000000001</v>
      </c>
      <c r="AC14" s="419"/>
      <c r="AD14" s="420">
        <f t="shared" si="1"/>
        <v>22704.640000000003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41.785659999999993</v>
      </c>
      <c r="V15" s="419"/>
      <c r="W15" s="420">
        <f t="shared" si="0"/>
        <v>150.42837599999996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36.046149999999997</v>
      </c>
      <c r="AC15" s="419"/>
      <c r="AD15" s="420">
        <f t="shared" si="1"/>
        <v>129.76613999999998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0.54481000000000002</v>
      </c>
      <c r="V16" s="419"/>
      <c r="W16" s="420">
        <f t="shared" si="0"/>
        <v>1634.43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0.45611999999999997</v>
      </c>
      <c r="AC16" s="419"/>
      <c r="AD16" s="420">
        <f t="shared" si="1"/>
        <v>1368.36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1361.15077</v>
      </c>
      <c r="V17" s="419"/>
      <c r="W17" s="420">
        <f t="shared" si="0"/>
        <v>408.34523100000007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1126.6924200000001</v>
      </c>
      <c r="AC17" s="419"/>
      <c r="AD17" s="420">
        <f t="shared" si="1"/>
        <v>338.00772600000005</v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23.09741</v>
      </c>
      <c r="V18" s="419"/>
      <c r="W18" s="420">
        <f t="shared" si="0"/>
        <v>83.15067599999999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19.955249999999999</v>
      </c>
      <c r="AC18" s="419"/>
      <c r="AD18" s="420">
        <f t="shared" si="1"/>
        <v>71.838899999999995</v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11.376934826883911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4.9009559847250515</v>
      </c>
      <c r="V19" s="419"/>
      <c r="W19" s="420">
        <f t="shared" ca="1" si="0"/>
        <v>50.479846642668036</v>
      </c>
      <c r="X19" s="397"/>
      <c r="Y19" s="421">
        <f>IF($F19&lt;&gt;"",INDEX(DTM!$C$3:$F$100,MATCH($F19,DTM!$C$3:$C$100,0),MATCH(Y$8,DTM!$C$3:$F$3,0)),"")</f>
        <v>8.8025346260387796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0.40544000000000002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3.5688996387811631</v>
      </c>
      <c r="AC19" s="419"/>
      <c r="AD19" s="420">
        <f t="shared" ca="1" si="1"/>
        <v>36.75966627944598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14.666064154786151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6.3178471165987791</v>
      </c>
      <c r="V20" s="419"/>
      <c r="W20" s="420">
        <f t="shared" ca="1" si="0"/>
        <v>81.50022780412425</v>
      </c>
      <c r="X20" s="397"/>
      <c r="Y20" s="421">
        <f>IF($F20&lt;&gt;"",INDEX(DTM!$C$3:$F$100,MATCH($F20,DTM!$C$3:$C$100,0),MATCH(Y$8,DTM!$C$3:$F$3,0)),"")</f>
        <v>11.427742382271468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0.40544000000000002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4.6332638714681442</v>
      </c>
      <c r="AC20" s="419"/>
      <c r="AD20" s="420">
        <f t="shared" ca="1" si="1"/>
        <v>59.769103941939065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94.609419551934835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94.697406312118147</v>
      </c>
      <c r="V21" s="419"/>
      <c r="W21" s="420">
        <f t="shared" ca="1" si="0"/>
        <v>94.697406312118147</v>
      </c>
      <c r="X21" s="397"/>
      <c r="Y21" s="421">
        <f>IF($F21&lt;&gt;"",INDEX(DTM!$C$3:$F$100,MATCH($F21,DTM!$C$3:$C$100,0),MATCH(Y$8,DTM!$C$3:$F$3,0)),"")</f>
        <v>71.182132963988934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0.89956999999999998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64.033311350415531</v>
      </c>
      <c r="AC21" s="419"/>
      <c r="AD21" s="420">
        <f t="shared" ca="1" si="1"/>
        <v>64.033311350415531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94.609419551934835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94.697406312118147</v>
      </c>
      <c r="V22" s="419"/>
      <c r="W22" s="420">
        <f t="shared" ca="1" si="0"/>
        <v>18.93948126242363</v>
      </c>
      <c r="X22" s="397"/>
      <c r="Y22" s="421">
        <f>IF($F22&lt;&gt;"",INDEX(DTM!$C$3:$F$100,MATCH($F22,DTM!$C$3:$C$100,0),MATCH(Y$8,DTM!$C$3:$F$3,0)),"")</f>
        <v>71.182132963988934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0.89956999999999998</v>
      </c>
      <c r="AB22" s="419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64.033311350415531</v>
      </c>
      <c r="AC22" s="419"/>
      <c r="AD22" s="420">
        <f t="shared" ca="1" si="1"/>
        <v>12.806662270083107</v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0.79820999999999998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19.955249999999999</v>
      </c>
      <c r="V23" s="419"/>
      <c r="W23" s="420">
        <f t="shared" ca="1" si="0"/>
        <v>580.69777499999998</v>
      </c>
      <c r="X23" s="397"/>
      <c r="Y23" s="421">
        <f>IF($F23&lt;&gt;"",INDEX(DTM!$C$3:$F$100,MATCH($F23,DTM!$C$3:$C$100,0),MATCH(Y$8,DTM!$C$3:$F$3,0)),"")</f>
        <v>25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0.73485999999999996</v>
      </c>
      <c r="AB23" s="419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18.371499999999997</v>
      </c>
      <c r="AC23" s="419"/>
      <c r="AD23" s="420">
        <f t="shared" ca="1" si="1"/>
        <v>534.61064999999985</v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94.609419551934835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0.79820999999999998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75.518184780549902</v>
      </c>
      <c r="V24" s="419"/>
      <c r="W24" s="420">
        <f t="shared" ca="1" si="0"/>
        <v>294.52092064414461</v>
      </c>
      <c r="X24" s="397"/>
      <c r="Y24" s="421">
        <f>IF($F24&lt;&gt;"",INDEX(DTM!$C$3:$F$100,MATCH($F24,DTM!$C$3:$C$100,0),MATCH(Y$8,DTM!$C$3:$F$3,0)),"")</f>
        <v>71.182132963988934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0.73485999999999996</v>
      </c>
      <c r="AB24" s="419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52.308902229916903</v>
      </c>
      <c r="AC24" s="419"/>
      <c r="AD24" s="420">
        <f t="shared" ca="1" si="1"/>
        <v>204.00471869667592</v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1.9511800000000001</v>
      </c>
      <c r="V25" s="419"/>
      <c r="W25" s="420">
        <f t="shared" si="0"/>
        <v>515.11152000000004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1.6217600000000001</v>
      </c>
      <c r="AC25" s="419"/>
      <c r="AD25" s="420">
        <f t="shared" si="1"/>
        <v>428.14464000000004</v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29404.341460665484</v>
      </c>
      <c r="X36" s="422"/>
      <c r="Y36" s="424"/>
      <c r="Z36" s="425"/>
      <c r="AA36" s="425"/>
      <c r="AB36" s="425"/>
      <c r="AC36" s="425"/>
      <c r="AD36" s="426">
        <f ca="1">SUM(AD13:AD34)</f>
        <v>25952.741518538562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29404.341460665484</v>
      </c>
      <c r="X39" s="422"/>
      <c r="Y39" s="436"/>
      <c r="Z39" s="394"/>
      <c r="AA39" s="394"/>
      <c r="AB39" s="394"/>
      <c r="AC39" s="394"/>
      <c r="AD39" s="437">
        <f ca="1">SUM(AD36:AD37)</f>
        <v>25952.741518538562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2.1285599999999998</v>
      </c>
      <c r="V57" s="419"/>
      <c r="W57" s="420">
        <f t="shared" ref="W57:W78" si="5">IFERROR(U57*$P57,"")</f>
        <v>1.0642799999999999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1.8878300000000001</v>
      </c>
      <c r="AC57" s="419"/>
      <c r="AD57" s="420">
        <f t="shared" ref="AD57:AD78" si="6">IFERROR(AB57*$P57,"")</f>
        <v>0.94391500000000006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330.23087999999996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306.93074999999999</v>
      </c>
      <c r="AC58" s="419"/>
      <c r="AD58" s="420">
        <f t="shared" si="6"/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276.91552000000001</v>
      </c>
      <c r="V59" s="419"/>
      <c r="W59" s="420">
        <f t="shared" si="5"/>
        <v>13.845776000000001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263.00386000000003</v>
      </c>
      <c r="AC59" s="419"/>
      <c r="AD59" s="420">
        <f t="shared" si="6"/>
        <v>13.150193000000002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94.609419551934835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0.79820999999999998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75.518184780549902</v>
      </c>
      <c r="V60" s="419"/>
      <c r="W60" s="420">
        <f t="shared" ca="1" si="5"/>
        <v>1.0194954945374237</v>
      </c>
      <c r="X60" s="397"/>
      <c r="Y60" s="421">
        <f>IF($F60&lt;&gt;"",INDEX(DTM!$C$3:$F$100,MATCH($F60,DTM!$C$3:$C$100,0),MATCH(Y$8,DTM!$C$3:$F$3,0)),"")</f>
        <v>71.182132963988934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0.73485999999999996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52.308902229916903</v>
      </c>
      <c r="AC60" s="419"/>
      <c r="AD60" s="420">
        <f t="shared" ca="1" si="6"/>
        <v>0.70617018010387822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11.376934826883911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4.9009559847250515</v>
      </c>
      <c r="V61" s="419"/>
      <c r="W61" s="420">
        <f t="shared" ca="1" si="5"/>
        <v>0.34184167993457237</v>
      </c>
      <c r="X61" s="397"/>
      <c r="Y61" s="421">
        <f>IF($F61&lt;&gt;"",INDEX(DTM!$C$3:$F$100,MATCH($F61,DTM!$C$3:$C$100,0),MATCH(Y$8,DTM!$C$3:$F$3,0)),"")</f>
        <v>8.8025346260387796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3.5688996387811631</v>
      </c>
      <c r="AC61" s="419"/>
      <c r="AD61" s="420">
        <f t="shared" ca="1" si="6"/>
        <v>0.24893074980498614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14.666064154786151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6.3178471165987791</v>
      </c>
      <c r="V62" s="419"/>
      <c r="W62" s="420">
        <f t="shared" ca="1" si="5"/>
        <v>0.39802436834572308</v>
      </c>
      <c r="X62" s="397"/>
      <c r="Y62" s="421">
        <f>IF($F62&lt;&gt;"",INDEX(DTM!$C$3:$F$100,MATCH($F62,DTM!$C$3:$C$100,0),MATCH(Y$8,DTM!$C$3:$F$3,0)),"")</f>
        <v>11.427742382271468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0.40544000000000002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4.6332638714681442</v>
      </c>
      <c r="AC62" s="419"/>
      <c r="AD62" s="420">
        <f t="shared" ca="1" si="6"/>
        <v>0.29189562390249307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16.669417542817719</v>
      </c>
      <c r="X80" s="422"/>
      <c r="Y80" s="424"/>
      <c r="Z80" s="425"/>
      <c r="AA80" s="425"/>
      <c r="AB80" s="425"/>
      <c r="AC80" s="425"/>
      <c r="AD80" s="426">
        <f ca="1">SUM(AD57:AD78)</f>
        <v>15.341104553811359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0.33338835085635438</v>
      </c>
      <c r="X81" s="422"/>
      <c r="Y81" s="427"/>
      <c r="Z81" s="428"/>
      <c r="AA81" s="428"/>
      <c r="AB81" s="429"/>
      <c r="AC81" s="429"/>
      <c r="AD81" s="430">
        <f ca="1">$P81*AD80</f>
        <v>0.30682209107622721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17.002805893674072</v>
      </c>
      <c r="X83" s="422"/>
      <c r="Y83" s="436"/>
      <c r="Z83" s="394"/>
      <c r="AA83" s="394"/>
      <c r="AB83" s="394"/>
      <c r="AC83" s="394"/>
      <c r="AD83" s="437">
        <f ca="1">SUM(AD80:AD81)</f>
        <v>15.647926644887587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1.11496</v>
      </c>
      <c r="V13" s="419"/>
      <c r="W13" s="420">
        <f t="shared" ref="W13:W34" si="0">IFERROR(U13*$P13,"")</f>
        <v>1.11496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1.0009300000000001</v>
      </c>
      <c r="AC13" s="419"/>
      <c r="AD13" s="420">
        <f t="shared" ref="AD13:AD34" si="1">IFERROR(AB13*$P13,"")</f>
        <v>1.0009300000000001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1.11496</v>
      </c>
      <c r="X36" s="422"/>
      <c r="Y36" s="424"/>
      <c r="Z36" s="425"/>
      <c r="AA36" s="425"/>
      <c r="AB36" s="425"/>
      <c r="AC36" s="425"/>
      <c r="AD36" s="426">
        <f>SUM(AD13:AD34)</f>
        <v>1.0009300000000001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1.11496</v>
      </c>
      <c r="X39" s="422"/>
      <c r="Y39" s="436"/>
      <c r="Z39" s="394"/>
      <c r="AA39" s="394"/>
      <c r="AB39" s="394"/>
      <c r="AC39" s="394"/>
      <c r="AD39" s="437">
        <f>SUM(AD36:AD37)</f>
        <v>1.0009300000000001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7.4499599999999999</v>
      </c>
      <c r="V57" s="419"/>
      <c r="W57" s="420">
        <f t="shared" ref="W57:W78" si="5">IFERROR(U57*$P57,"")</f>
        <v>7.4499599999999999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6.2843200000000001</v>
      </c>
      <c r="AC57" s="419"/>
      <c r="AD57" s="420">
        <f t="shared" ref="AD57:AD78" si="6">IFERROR(AB57*$P57,"")</f>
        <v>6.2843200000000001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14.666064154786151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0.79820999999999998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11.706599068991853</v>
      </c>
      <c r="V58" s="419"/>
      <c r="W58" s="420">
        <f t="shared" ca="1" si="5"/>
        <v>1.0535939162092667</v>
      </c>
      <c r="X58" s="397"/>
      <c r="Y58" s="421">
        <f>IF($F58&lt;&gt;"",INDEX(DTM!$C$3:$F$100,MATCH($F58,DTM!$C$3:$C$100,0),MATCH(Y$8,DTM!$C$3:$F$3,0)),"")</f>
        <v>11.427742382271468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0.73485999999999996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8.3977907670360104</v>
      </c>
      <c r="AC58" s="419"/>
      <c r="AD58" s="420">
        <f t="shared" ca="1" si="6"/>
        <v>0.7558011690332409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8.5035539162092668</v>
      </c>
      <c r="X80" s="422"/>
      <c r="Y80" s="424"/>
      <c r="Z80" s="425"/>
      <c r="AA80" s="425"/>
      <c r="AB80" s="425"/>
      <c r="AC80" s="425"/>
      <c r="AD80" s="426">
        <f ca="1">SUM(AD57:AD78)</f>
        <v>7.0401211690332408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8.5035539162092668</v>
      </c>
      <c r="X83" s="422"/>
      <c r="Y83" s="436"/>
      <c r="Z83" s="394"/>
      <c r="AA83" s="394"/>
      <c r="AB83" s="394"/>
      <c r="AC83" s="394"/>
      <c r="AD83" s="437">
        <f ca="1">SUM(AD80:AD81)</f>
        <v>7.0401211690332408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312.89832000000001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284.74558000000002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280.07035000000002</v>
      </c>
      <c r="V14" s="419"/>
      <c r="W14" s="420">
        <f t="shared" si="0"/>
        <v>280070.35000000003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257.85984000000002</v>
      </c>
      <c r="AC14" s="419"/>
      <c r="AD14" s="420">
        <f t="shared" si="1"/>
        <v>257859.84000000003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11.376934826883911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4.9009559847250515</v>
      </c>
      <c r="V15" s="419"/>
      <c r="W15" s="420">
        <f t="shared" ca="1" si="0"/>
        <v>2061.8321827738296</v>
      </c>
      <c r="X15" s="397"/>
      <c r="Y15" s="421">
        <f>IF($F15&lt;&gt;"",INDEX(DTM!$C$3:$F$100,MATCH($F15,DTM!$C$3:$C$100,0),MATCH(Y$8,DTM!$C$3:$F$3,0)),"")</f>
        <v>8.8025346260387796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0.40544000000000002</v>
      </c>
      <c r="AB15" s="419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3.5688996387811631</v>
      </c>
      <c r="AC15" s="419"/>
      <c r="AD15" s="420">
        <f t="shared" ca="1" si="1"/>
        <v>1501.4360780352356</v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14.666064154786151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6.3178471165987791</v>
      </c>
      <c r="V16" s="419"/>
      <c r="W16" s="420">
        <f t="shared" ca="1" si="0"/>
        <v>3262.5362510116092</v>
      </c>
      <c r="X16" s="397"/>
      <c r="Y16" s="421">
        <f>IF($F16&lt;&gt;"",INDEX(DTM!$C$3:$F$100,MATCH($F16,DTM!$C$3:$C$100,0),MATCH(Y$8,DTM!$C$3:$F$3,0)),"")</f>
        <v>11.427742382271468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0.40544000000000002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4.6332638714681442</v>
      </c>
      <c r="AC16" s="419"/>
      <c r="AD16" s="420">
        <f t="shared" ca="1" si="1"/>
        <v>2392.6174632261495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94.609419551934835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94.697406312118147</v>
      </c>
      <c r="V17" s="419"/>
      <c r="W17" s="420">
        <f t="shared" ca="1" si="0"/>
        <v>265.1527376739308</v>
      </c>
      <c r="X17" s="397"/>
      <c r="Y17" s="421">
        <f>IF($F17&lt;&gt;"",INDEX(DTM!$C$3:$F$100,MATCH($F17,DTM!$C$3:$C$100,0),MATCH(Y$8,DTM!$C$3:$F$3,0)),"")</f>
        <v>71.182132963988934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0.89956999999999998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64.033311350415531</v>
      </c>
      <c r="AC17" s="419"/>
      <c r="AD17" s="420">
        <f t="shared" ca="1" si="1"/>
        <v>179.29327178116347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94.609419551934835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0.79820999999999998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75.518184780549902</v>
      </c>
      <c r="V18" s="419"/>
      <c r="W18" s="420">
        <f t="shared" ca="1" si="0"/>
        <v>12490.707762702952</v>
      </c>
      <c r="X18" s="397"/>
      <c r="Y18" s="421">
        <f>IF($F18&lt;&gt;"",INDEX(DTM!$C$3:$F$100,MATCH($F18,DTM!$C$3:$C$100,0),MATCH(Y$8,DTM!$C$3:$F$3,0)),"")</f>
        <v>71.182132963988934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0.73485999999999996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52.308902229916903</v>
      </c>
      <c r="AC18" s="419"/>
      <c r="AD18" s="420">
        <f t="shared" ca="1" si="1"/>
        <v>8651.8924288282542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94.609419551934835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0.79820999999999998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75.518184780549902</v>
      </c>
      <c r="V19" s="419"/>
      <c r="W19" s="420">
        <f t="shared" ca="1" si="0"/>
        <v>2424.1337314556513</v>
      </c>
      <c r="X19" s="397"/>
      <c r="Y19" s="421">
        <f>IF($F19&lt;&gt;"",INDEX(DTM!$C$3:$F$100,MATCH($F19,DTM!$C$3:$C$100,0),MATCH(Y$8,DTM!$C$3:$F$3,0)),"")</f>
        <v>71.182132963988934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0.73485999999999996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52.308902229916903</v>
      </c>
      <c r="AC19" s="419"/>
      <c r="AD19" s="420">
        <f t="shared" ca="1" si="1"/>
        <v>1679.1157615803322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300574.71266561805</v>
      </c>
      <c r="X36" s="422"/>
      <c r="Y36" s="424"/>
      <c r="Z36" s="425"/>
      <c r="AA36" s="425"/>
      <c r="AB36" s="425"/>
      <c r="AC36" s="425"/>
      <c r="AD36" s="426">
        <f ca="1">SUM(AD13:AD34)</f>
        <v>272264.19500345114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6011.4942533123613</v>
      </c>
      <c r="X37" s="422"/>
      <c r="Y37" s="427"/>
      <c r="Z37" s="428"/>
      <c r="AA37" s="428"/>
      <c r="AB37" s="429"/>
      <c r="AC37" s="429"/>
      <c r="AD37" s="430">
        <f ca="1">$P37*AD36</f>
        <v>5445.2839000690228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306586.2069189304</v>
      </c>
      <c r="X39" s="422"/>
      <c r="Y39" s="436"/>
      <c r="Z39" s="394"/>
      <c r="AA39" s="394"/>
      <c r="AB39" s="394"/>
      <c r="AC39" s="394"/>
      <c r="AD39" s="437">
        <f ca="1">SUM(AD36:AD37)</f>
        <v>277709.47890352015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293.31049999999999</v>
      </c>
      <c r="V57" s="419"/>
      <c r="W57" s="420">
        <f t="shared" ref="W57:W78" si="5">IFERROR(U57*$P57,"")</f>
        <v>11145.798999999999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291.41000000000003</v>
      </c>
      <c r="AC57" s="419"/>
      <c r="AD57" s="420">
        <f t="shared" ref="AD57:AD78" si="6">IFERROR(AB57*$P57,"")</f>
        <v>11073.580000000002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327.43081000000001</v>
      </c>
      <c r="V58" s="419"/>
      <c r="W58" s="420">
        <f t="shared" si="5"/>
        <v>654.86162000000002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319.48671999999999</v>
      </c>
      <c r="AC58" s="419"/>
      <c r="AD58" s="420">
        <f t="shared" si="6"/>
        <v>638.97343999999998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366.96120999999999</v>
      </c>
      <c r="V59" s="419"/>
      <c r="W59" s="420">
        <f t="shared" si="5"/>
        <v>10458.394485000001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364.57925</v>
      </c>
      <c r="AC59" s="419"/>
      <c r="AD59" s="420">
        <f t="shared" si="6"/>
        <v>10390.508625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407.36583999999999</v>
      </c>
      <c r="V60" s="419"/>
      <c r="W60" s="420">
        <f t="shared" si="5"/>
        <v>611.04876000000002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397.82533000000001</v>
      </c>
      <c r="AC60" s="419"/>
      <c r="AD60" s="420">
        <f t="shared" si="6"/>
        <v>596.73799499999996</v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201.56703000000002</v>
      </c>
      <c r="V61" s="419"/>
      <c r="W61" s="420">
        <f t="shared" si="5"/>
        <v>172339.81065000003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199.97061000000002</v>
      </c>
      <c r="AC61" s="419"/>
      <c r="AD61" s="420">
        <f t="shared" si="6"/>
        <v>170974.87155000001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226.24818999999999</v>
      </c>
      <c r="V62" s="419"/>
      <c r="W62" s="420">
        <f t="shared" si="5"/>
        <v>10181.16855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220.29329000000001</v>
      </c>
      <c r="AC62" s="419"/>
      <c r="AD62" s="420">
        <f t="shared" si="6"/>
        <v>9913.1980500000009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347.95621</v>
      </c>
      <c r="V63" s="419"/>
      <c r="W63" s="420">
        <f t="shared" si="5"/>
        <v>9916.7519850000008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345.57425000000001</v>
      </c>
      <c r="AC63" s="419"/>
      <c r="AD63" s="420">
        <f t="shared" si="6"/>
        <v>9848.8661250000005</v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387.29656</v>
      </c>
      <c r="V64" s="419"/>
      <c r="W64" s="420">
        <f t="shared" si="5"/>
        <v>580.94484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377.9461</v>
      </c>
      <c r="AC64" s="419"/>
      <c r="AD64" s="420">
        <f t="shared" si="6"/>
        <v>566.91914999999995</v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215888.77989000006</v>
      </c>
      <c r="X80" s="422"/>
      <c r="Y80" s="424"/>
      <c r="Z80" s="425"/>
      <c r="AA80" s="425"/>
      <c r="AB80" s="425"/>
      <c r="AC80" s="425"/>
      <c r="AD80" s="426">
        <f>SUM(AD57:AD78)</f>
        <v>214003.65493500003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4317.7755978000014</v>
      </c>
      <c r="X81" s="422"/>
      <c r="Y81" s="427"/>
      <c r="Z81" s="428"/>
      <c r="AA81" s="428"/>
      <c r="AB81" s="429"/>
      <c r="AC81" s="429"/>
      <c r="AD81" s="430">
        <f>$P81*AD80</f>
        <v>4280.0730987000006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220206.55548780007</v>
      </c>
      <c r="X83" s="422"/>
      <c r="Y83" s="436"/>
      <c r="Z83" s="394"/>
      <c r="AA83" s="394"/>
      <c r="AB83" s="394"/>
      <c r="AC83" s="394"/>
      <c r="AD83" s="437">
        <f>SUM(AD80:AD81)</f>
        <v>218283.72803370003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17.64931</v>
      </c>
      <c r="V13" s="419"/>
      <c r="W13" s="420">
        <f t="shared" ref="W13:W34" si="0">IFERROR(U13*$P13,"")</f>
        <v>12.354517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17.053820000000002</v>
      </c>
      <c r="AC13" s="419"/>
      <c r="AD13" s="420">
        <f t="shared" ref="AD13:AD34" si="1">IFERROR(AB13*$P13,"")</f>
        <v>11.937674000000001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25.137280000000001</v>
      </c>
      <c r="V14" s="419"/>
      <c r="W14" s="420">
        <f t="shared" si="0"/>
        <v>7.5411839999999994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22.818670000000004</v>
      </c>
      <c r="AC14" s="419"/>
      <c r="AD14" s="420">
        <f t="shared" si="1"/>
        <v>6.8456010000000012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0.48146</v>
      </c>
      <c r="V15" s="419"/>
      <c r="W15" s="420">
        <f t="shared" si="0"/>
        <v>1.0303244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0.40544000000000002</v>
      </c>
      <c r="AC15" s="419"/>
      <c r="AD15" s="420">
        <f t="shared" si="1"/>
        <v>0.86764160000000012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20.9260254</v>
      </c>
      <c r="X36" s="422"/>
      <c r="Y36" s="424"/>
      <c r="Z36" s="425"/>
      <c r="AA36" s="425"/>
      <c r="AB36" s="425"/>
      <c r="AC36" s="425"/>
      <c r="AD36" s="426">
        <f>SUM(AD13:AD34)</f>
        <v>19.650916600000002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0.41852050800000001</v>
      </c>
      <c r="X37" s="422"/>
      <c r="Y37" s="427"/>
      <c r="Z37" s="428"/>
      <c r="AA37" s="428"/>
      <c r="AB37" s="429"/>
      <c r="AC37" s="429"/>
      <c r="AD37" s="430">
        <f>$P37*AD36</f>
        <v>0.39301833200000003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21.344545908000001</v>
      </c>
      <c r="X39" s="422"/>
      <c r="Y39" s="436"/>
      <c r="Z39" s="394"/>
      <c r="AA39" s="394"/>
      <c r="AB39" s="394"/>
      <c r="AC39" s="394"/>
      <c r="AD39" s="437">
        <f>SUM(AD36:AD37)</f>
        <v>20.043934932000003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38.086019999999998</v>
      </c>
      <c r="V57" s="419"/>
      <c r="W57" s="420">
        <f t="shared" ref="W57:W78" si="5">IFERROR(U57*$P57,"")</f>
        <v>26.660213999999996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37.31315</v>
      </c>
      <c r="AC57" s="419"/>
      <c r="AD57" s="420">
        <f t="shared" ref="AD57:AD78" si="6">IFERROR(AB57*$P57,"")</f>
        <v>26.119204999999997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52.200400000000002</v>
      </c>
      <c r="V58" s="419"/>
      <c r="W58" s="420">
        <f t="shared" si="5"/>
        <v>15.660119999999999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48.47542</v>
      </c>
      <c r="AC58" s="419"/>
      <c r="AD58" s="420">
        <f t="shared" si="6"/>
        <v>14.542625999999998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0.48146</v>
      </c>
      <c r="V59" s="419"/>
      <c r="W59" s="420">
        <f t="shared" si="5"/>
        <v>1.0303244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0.40544000000000002</v>
      </c>
      <c r="AC59" s="419"/>
      <c r="AD59" s="420">
        <f t="shared" si="6"/>
        <v>0.86764160000000012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43.350658399999993</v>
      </c>
      <c r="X80" s="422"/>
      <c r="Y80" s="424"/>
      <c r="Z80" s="425"/>
      <c r="AA80" s="425"/>
      <c r="AB80" s="425"/>
      <c r="AC80" s="425"/>
      <c r="AD80" s="426">
        <f>SUM(AD57:AD78)</f>
        <v>41.529472599999991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0.86701316799999983</v>
      </c>
      <c r="X81" s="422"/>
      <c r="Y81" s="427"/>
      <c r="Z81" s="428"/>
      <c r="AA81" s="428"/>
      <c r="AB81" s="429"/>
      <c r="AC81" s="429"/>
      <c r="AD81" s="430">
        <f>$P81*AD80</f>
        <v>0.83058945199999989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44.217671567999993</v>
      </c>
      <c r="X83" s="422"/>
      <c r="Y83" s="436"/>
      <c r="Z83" s="394"/>
      <c r="AA83" s="394"/>
      <c r="AB83" s="394"/>
      <c r="AC83" s="394"/>
      <c r="AD83" s="437">
        <f>SUM(AD80:AD81)</f>
        <v>42.360062051999989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13.06277</v>
      </c>
      <c r="V101" s="419"/>
      <c r="W101" s="420">
        <f t="shared" ref="W101:W122" si="10">IFERROR(U101*$P101,"")</f>
        <v>13.06277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12.277229999999999</v>
      </c>
      <c r="AC101" s="419"/>
      <c r="AD101" s="420">
        <f t="shared" ref="AD101:AD122" si="11">IFERROR(AB101*$P101,"")</f>
        <v>12.277229999999999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13.06277</v>
      </c>
      <c r="X124" s="422"/>
      <c r="Y124" s="424"/>
      <c r="Z124" s="425"/>
      <c r="AA124" s="425"/>
      <c r="AB124" s="425"/>
      <c r="AC124" s="425"/>
      <c r="AD124" s="426">
        <f>SUM(AD101:AD122)</f>
        <v>12.277229999999999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0.26125540000000003</v>
      </c>
      <c r="X125" s="422"/>
      <c r="Y125" s="427"/>
      <c r="Z125" s="428"/>
      <c r="AA125" s="428"/>
      <c r="AB125" s="429"/>
      <c r="AC125" s="429"/>
      <c r="AD125" s="430">
        <f>$P125*AD124</f>
        <v>0.2455446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13.3240254</v>
      </c>
      <c r="X127" s="422"/>
      <c r="Y127" s="436"/>
      <c r="Z127" s="394"/>
      <c r="AA127" s="394"/>
      <c r="AB127" s="394"/>
      <c r="AC127" s="394"/>
      <c r="AD127" s="437">
        <f>SUM(AD124:AD125)</f>
        <v>12.5227746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12.68267</v>
      </c>
      <c r="V145" s="419"/>
      <c r="W145" s="420">
        <f t="shared" ref="W145:W166" si="15">IFERROR(U145*$P145,"")</f>
        <v>12.68267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11.897130000000001</v>
      </c>
      <c r="AC145" s="419"/>
      <c r="AD145" s="420">
        <f t="shared" ref="AD145:AD166" si="16">IFERROR(AB145*$P145,"")</f>
        <v>11.897130000000001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12.68267</v>
      </c>
      <c r="X168" s="422"/>
      <c r="Y168" s="424"/>
      <c r="Z168" s="425"/>
      <c r="AA168" s="425"/>
      <c r="AB168" s="425"/>
      <c r="AC168" s="425"/>
      <c r="AD168" s="426">
        <f>SUM(AD145:AD166)</f>
        <v>11.897130000000001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0.25365340000000003</v>
      </c>
      <c r="X169" s="422"/>
      <c r="Y169" s="427"/>
      <c r="Z169" s="428"/>
      <c r="AA169" s="428"/>
      <c r="AB169" s="429"/>
      <c r="AC169" s="429"/>
      <c r="AD169" s="430">
        <f>$P169*AD168</f>
        <v>0.2379426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12.936323399999999</v>
      </c>
      <c r="X171" s="422"/>
      <c r="Y171" s="436"/>
      <c r="Z171" s="394"/>
      <c r="AA171" s="394"/>
      <c r="AB171" s="394"/>
      <c r="AC171" s="394"/>
      <c r="AD171" s="437">
        <f>SUM(AD168:AD169)</f>
        <v>12.135072600000001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30.331980000000001</v>
      </c>
      <c r="V189" s="419"/>
      <c r="W189" s="420">
        <f t="shared" ref="W189:W210" si="20">IFERROR(U189*$P189,"")</f>
        <v>12.132792000000002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28.55818</v>
      </c>
      <c r="AC189" s="419"/>
      <c r="AD189" s="420">
        <f t="shared" ref="AD189:AD210" si="21">IFERROR(AB189*$P189,"")</f>
        <v>11.423272000000001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31.598980000000001</v>
      </c>
      <c r="V190" s="419"/>
      <c r="W190" s="420">
        <f t="shared" si="20"/>
        <v>18.959388000000001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29.82518</v>
      </c>
      <c r="AC190" s="419"/>
      <c r="AD190" s="420">
        <f t="shared" si="21"/>
        <v>17.895108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31.092180000000003</v>
      </c>
      <c r="X212" s="422"/>
      <c r="Y212" s="424"/>
      <c r="Z212" s="425"/>
      <c r="AA212" s="425"/>
      <c r="AB212" s="425"/>
      <c r="AC212" s="425"/>
      <c r="AD212" s="426">
        <f>SUM(AD189:AD210)</f>
        <v>29.318380000000001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0.62184360000000005</v>
      </c>
      <c r="X213" s="422"/>
      <c r="Y213" s="427"/>
      <c r="Z213" s="428"/>
      <c r="AA213" s="428"/>
      <c r="AB213" s="429"/>
      <c r="AC213" s="429"/>
      <c r="AD213" s="430">
        <f>$P213*AD212</f>
        <v>0.58636759999999999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31.714023600000004</v>
      </c>
      <c r="X215" s="422"/>
      <c r="Y215" s="436"/>
      <c r="Z215" s="394"/>
      <c r="AA215" s="394"/>
      <c r="AB215" s="394"/>
      <c r="AC215" s="394"/>
      <c r="AD215" s="437">
        <f>SUM(AD212:AD213)</f>
        <v>29.9047476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34.905850000000001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29.014299999999999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34.462400000000002</v>
      </c>
      <c r="V234" s="419"/>
      <c r="W234" s="420">
        <f t="shared" si="25"/>
        <v>34.462400000000002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28.65954</v>
      </c>
      <c r="AC234" s="419"/>
      <c r="AD234" s="420">
        <f t="shared" si="26"/>
        <v>28.65954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11.376934826883911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4.9009559847250515</v>
      </c>
      <c r="V235" s="419"/>
      <c r="W235" s="420">
        <f t="shared" ca="1" si="25"/>
        <v>4.4108603862525457E-2</v>
      </c>
      <c r="X235" s="397"/>
      <c r="Y235" s="421">
        <f>IF($F235&lt;&gt;"",INDEX(DTM!$C$3:$F$100,MATCH($F235,DTM!$C$3:$C$100,0),MATCH(Y$8,DTM!$C$3:$F$3,0)),"")</f>
        <v>8.8025346260387796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0.40544000000000002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3.5688996387811631</v>
      </c>
      <c r="AC235" s="419"/>
      <c r="AD235" s="420">
        <f t="shared" ca="1" si="26"/>
        <v>3.2120096749030463E-2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14.666064154786151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6.3178471165987791</v>
      </c>
      <c r="V236" s="419"/>
      <c r="W236" s="420">
        <f t="shared" ca="1" si="25"/>
        <v>7.5814165399185354E-2</v>
      </c>
      <c r="X236" s="397"/>
      <c r="Y236" s="421">
        <f>IF($F236&lt;&gt;"",INDEX(DTM!$C$3:$F$100,MATCH($F236,DTM!$C$3:$C$100,0),MATCH(Y$8,DTM!$C$3:$F$3,0)),"")</f>
        <v>11.427742382271468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0.40544000000000002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4.6332638714681442</v>
      </c>
      <c r="AC236" s="419"/>
      <c r="AD236" s="420">
        <f t="shared" ca="1" si="26"/>
        <v>5.5599166457617734E-2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34.582322769261715</v>
      </c>
      <c r="X256" s="422"/>
      <c r="Y256" s="424"/>
      <c r="Z256" s="425"/>
      <c r="AA256" s="425"/>
      <c r="AB256" s="425"/>
      <c r="AC256" s="425"/>
      <c r="AD256" s="426">
        <f ca="1">SUM(AD233:AD254)</f>
        <v>28.747259263206647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0.69164645538523428</v>
      </c>
      <c r="X257" s="422"/>
      <c r="Y257" s="427"/>
      <c r="Z257" s="428"/>
      <c r="AA257" s="428"/>
      <c r="AB257" s="429"/>
      <c r="AC257" s="429"/>
      <c r="AD257" s="430">
        <f ca="1">$P257*AD256</f>
        <v>0.57494518526413296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35.273969224646947</v>
      </c>
      <c r="X259" s="422"/>
      <c r="Y259" s="436"/>
      <c r="Z259" s="394"/>
      <c r="AA259" s="394"/>
      <c r="AB259" s="394"/>
      <c r="AC259" s="394"/>
      <c r="AD259" s="437">
        <f ca="1">SUM(AD256:AD257)</f>
        <v>29.322204448470782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362.51404000000002</v>
      </c>
      <c r="V277" s="419"/>
      <c r="W277" s="420">
        <f t="shared" ref="W277:W298" si="30">IFERROR(U277*$P277,"")</f>
        <v>362.51404000000002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348.52635999999995</v>
      </c>
      <c r="AC277" s="419"/>
      <c r="AD277" s="420">
        <f t="shared" ref="AD277:AD298" si="31">IFERROR(AB277*$P277,"")</f>
        <v>348.52635999999995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6.2843200000000001</v>
      </c>
      <c r="V278" s="419"/>
      <c r="W278" s="420">
        <f t="shared" si="30"/>
        <v>6.2843200000000001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5.0553300000000005</v>
      </c>
      <c r="AC278" s="419"/>
      <c r="AD278" s="420">
        <f t="shared" si="31"/>
        <v>5.0553300000000005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368.79836</v>
      </c>
      <c r="X300" s="422"/>
      <c r="Y300" s="424"/>
      <c r="Z300" s="425"/>
      <c r="AA300" s="425"/>
      <c r="AB300" s="425"/>
      <c r="AC300" s="425"/>
      <c r="AD300" s="426">
        <f>SUM(AD277:AD298)</f>
        <v>353.58168999999998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7.3759671999999998</v>
      </c>
      <c r="X301" s="422"/>
      <c r="Y301" s="427"/>
      <c r="Z301" s="428"/>
      <c r="AA301" s="428"/>
      <c r="AB301" s="429"/>
      <c r="AC301" s="429"/>
      <c r="AD301" s="430">
        <f>$P301*AD300</f>
        <v>7.0716337999999999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376.17432719999999</v>
      </c>
      <c r="X303" s="422"/>
      <c r="Y303" s="436"/>
      <c r="Z303" s="394"/>
      <c r="AA303" s="394"/>
      <c r="AB303" s="394"/>
      <c r="AC303" s="394"/>
      <c r="AD303" s="437">
        <f>SUM(AD300:AD301)</f>
        <v>360.65332379999995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362.51404000000002</v>
      </c>
      <c r="V322" s="419"/>
      <c r="W322" s="420">
        <f t="shared" ref="W322:W343" si="35">IFERROR(U322*$P322,"")</f>
        <v>261.01010880000007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348.52635999999995</v>
      </c>
      <c r="AC322" s="419"/>
      <c r="AD322" s="420">
        <f t="shared" ref="AD322:AD343" si="36">IFERROR(AB322*$P322,"")</f>
        <v>250.93897920000001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261.01010880000007</v>
      </c>
      <c r="X345" s="422"/>
      <c r="Y345" s="424"/>
      <c r="Z345" s="425"/>
      <c r="AA345" s="425"/>
      <c r="AB345" s="425"/>
      <c r="AC345" s="425"/>
      <c r="AD345" s="426">
        <f>SUM(AD322:AD343)</f>
        <v>250.93897920000001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5.2202021760000017</v>
      </c>
      <c r="X346" s="422"/>
      <c r="Y346" s="427"/>
      <c r="Z346" s="428"/>
      <c r="AA346" s="428"/>
      <c r="AB346" s="429"/>
      <c r="AC346" s="429"/>
      <c r="AD346" s="430">
        <f>$P346*AD345</f>
        <v>5.0187795839999998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266.23031097600006</v>
      </c>
      <c r="X348" s="422"/>
      <c r="Y348" s="436"/>
      <c r="Z348" s="394"/>
      <c r="AA348" s="394"/>
      <c r="AB348" s="394"/>
      <c r="AC348" s="394"/>
      <c r="AD348" s="437">
        <f>SUM(AD345:AD346)</f>
        <v>255.95775878399999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MG</v>
      </c>
      <c r="J3" s="336" t="str">
        <f>RESUMO!F5</f>
        <v>ES</v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4694227.8342564004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19491.8265178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182960.98318260838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223692.84606474958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22579.912668321147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26126.878640243205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38232.65748751731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488.11972381999999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7.1558449799999995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17.392179339999998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26988.682870799999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269.88682870800005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127.88226146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74968.563530000014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2998.7425412000002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29987.425412000004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299.87425412000005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59974.850824000008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749.68563530000006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13494.3414354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2698.8682870800003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1499.3712706000001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74968.563530000014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749.68563530000006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74968.563530000014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2998.7425412000002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2.68494016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30.457289939999999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372.54743353999999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47.154261560000002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2162.9949846999998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233.73363000000001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2.1935002200000002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112.38392384000001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24.068570719999997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2.1455548599999998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5.2979622800000001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16.38532678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20.496641400000001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22.222674359999999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20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1250.4988931799999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76.856412079999998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5862.5416680460003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9371.0704412500017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2818.8179887279998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944.60390047800013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389.83653035600003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16283.171998716001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624.48831399999995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30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11.05140548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5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58.085803640000002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7.1558449799999995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6422.2809719999996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1367.1379677199998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1621.38022546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5000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14993.712706000002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1.4024017799999999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7.1558449799999995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10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15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291.6724476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20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402.21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25.748574000000001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163.65238500000001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44668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2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MG</v>
      </c>
      <c r="E3" s="542" t="str">
        <f>RESUMO!F5</f>
        <v>ES</v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94.609419551934835</v>
      </c>
      <c r="E4" s="559">
        <f t="shared" si="0"/>
        <v>71.182132963988934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11.376934826883911</v>
      </c>
      <c r="E5" s="559">
        <f t="shared" si="0"/>
        <v>8.8025346260387796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>
        <f t="shared" si="0"/>
        <v>25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79.303207739307524</v>
      </c>
      <c r="E7" s="559">
        <f t="shared" si="0"/>
        <v>69.621911357340707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14.666064154786151</v>
      </c>
      <c r="E8" s="559">
        <f t="shared" si="0"/>
        <v>11.427742382271468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>
        <f t="shared" si="0"/>
        <v>25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>
        <f t="shared" si="0"/>
        <v>30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79.303207739307524</v>
      </c>
      <c r="E11" s="559">
        <f t="shared" si="0"/>
        <v>69.621911357340707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94.609419551934835</v>
      </c>
      <c r="E12" s="559">
        <f t="shared" si="0"/>
        <v>71.182132963988934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>
        <f t="shared" si="0"/>
        <v>25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79.303207739307524</v>
      </c>
      <c r="E14" s="559">
        <f t="shared" si="0"/>
        <v>69.621911357340707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>
        <f t="shared" si="0"/>
        <v>30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11.830002545824849</v>
      </c>
      <c r="E16" s="559">
        <f t="shared" si="0"/>
        <v>9.8207202216066474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11.376934826883911</v>
      </c>
      <c r="E17" s="559">
        <f t="shared" si="0"/>
        <v>8.8025346260387796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94.609419551934835</v>
      </c>
      <c r="E18" s="559">
        <f t="shared" si="0"/>
        <v>71.182132963988934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14.666064154786151</v>
      </c>
      <c r="E19" s="559">
        <f t="shared" si="0"/>
        <v>11.427742382271468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>
        <f t="shared" si="0"/>
        <v>15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11.830002545824849</v>
      </c>
      <c r="E21" s="559">
        <f t="shared" si="0"/>
        <v>9.8207202216066474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90.733604887983716</v>
      </c>
      <c r="E22" s="559">
        <f t="shared" si="0"/>
        <v>73.497922437673125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11.830002545824849</v>
      </c>
      <c r="E23" s="559">
        <f t="shared" si="0"/>
        <v>9.8207202216066474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>
        <f t="shared" si="3"/>
        <v>25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14.666064154786151</v>
      </c>
      <c r="E25" s="559">
        <f t="shared" si="3"/>
        <v>11.427742382271468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14.666064154786151</v>
      </c>
      <c r="E26" s="559">
        <f t="shared" si="3"/>
        <v>11.427742382271468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>
        <f t="shared" si="3"/>
        <v>25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2013-06-03T14:53:44Z</dcterms:modified>
</cp:coreProperties>
</file>